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ABEF - QUY DAU TU CO PHIEU AN BINH THINH VUONG - 27813523\BÁO CÁO\NAM 2026\QUY\QUY 2.2026\KY SO\"/>
    </mc:Choice>
  </mc:AlternateContent>
  <bookViews>
    <workbookView xWindow="0" yWindow="0" windowWidth="28800" windowHeight="11280" tabRatio="944" firstSheet="2" activeTab="10"/>
  </bookViews>
  <sheets>
    <sheet name="ngay thang" sheetId="19" state="hidden" r:id="rId1"/>
    <sheet name="Tong quat" sheetId="30" state="hidden" r:id="rId2"/>
    <sheet name="BCLCTTGT_06106" sheetId="29" r:id="rId3"/>
    <sheet name="BCthunhap" sheetId="16" r:id="rId4"/>
    <sheet name="BCtinhhinhtaichinh" sheetId="17" r:id="rId5"/>
    <sheet name="BCTaiSan_06027" sheetId="9" r:id="rId6"/>
    <sheet name="BCKetQuaHoatDong_06028" sheetId="10" r:id="rId7"/>
    <sheet name="BCDanhMucDauTu_06029" sheetId="11" r:id="rId8"/>
    <sheet name="GiaTriTaiSanRong_06129" sheetId="28" r:id="rId9"/>
    <sheet name="Khac_06030" sheetId="12" r:id="rId10"/>
    <sheet name="BCHoatDongVay_06026" sheetId="8" r:id="rId11"/>
  </sheets>
  <externalReferences>
    <externalReference r:id="rId12"/>
  </externalReferences>
  <definedNames>
    <definedName name="_xlnm._FilterDatabase" localSheetId="2" hidden="1">#REF!</definedName>
    <definedName name="_xlnm._FilterDatabase" localSheetId="4" hidden="1">BCtinhhinhtaichinh!#REF!</definedName>
    <definedName name="_xlnm._FilterDatabase" localSheetId="9" hidden="1">Khac_06030!#REF!</definedName>
    <definedName name="_xlnm._FilterDatabase" localSheetId="1" hidden="1">#REF!</definedName>
    <definedName name="_xlnm._FilterDatabase" hidden="1">#REF!</definedName>
    <definedName name="holiday">[1]ACC!$O$8:$O$100</definedName>
    <definedName name="_xlnm.Print_Area" localSheetId="7">BCDanhMucDauTu_06029!$A$1:$H$89</definedName>
    <definedName name="_xlnm.Print_Area" localSheetId="10">BCHoatDongVay_06026!$A$1:$K$38</definedName>
    <definedName name="_xlnm.Print_Area" localSheetId="6">BCKetQuaHoatDong_06028!$A$1:$F$67</definedName>
    <definedName name="_xlnm.Print_Area" localSheetId="2">BCLCTTGT_06106!$A$1:$E$69</definedName>
    <definedName name="_xlnm.Print_Area" localSheetId="5">BCTaiSan_06027!$A$1:$F$73</definedName>
    <definedName name="_xlnm.Print_Area" localSheetId="3">BCthunhap!$A$1:$G$64</definedName>
    <definedName name="_xlnm.Print_Area" localSheetId="4">BCtinhhinhtaichinh!$A$1:$E$75</definedName>
    <definedName name="_xlnm.Print_Area" localSheetId="8">GiaTriTaiSanRong_06129!$A$1:$F$35</definedName>
    <definedName name="_xlnm.Print_Area" localSheetId="9">Khac_06030!$A$1:$F$57</definedName>
    <definedName name="_xlnm.Print_Area" localSheetId="1">'Tong quat'!$A$1:$F$29</definedName>
    <definedName name="_xlnm.Print_Titles" localSheetId="7">BCDanhMucDauTu_06029!$13:$13</definedName>
    <definedName name="_xlnm.Print_Titles" localSheetId="6">BCKetQuaHoatDong_06028!$13:$13</definedName>
    <definedName name="_xlnm.Print_Titles" localSheetId="2">BCLCTTGT_06106!$12:$12</definedName>
    <definedName name="_xlnm.Print_Titles" localSheetId="5">BCTaiSan_06027!$13:$13</definedName>
    <definedName name="_xlnm.Print_Titles" localSheetId="3">BCthunhap!$12:$13</definedName>
    <definedName name="_xlnm.Print_Titles" localSheetId="4">BCtinhhinhtaichinh!$12:$12</definedName>
    <definedName name="_xlnm.Print_Titles" localSheetId="9">Khac_06030!$13:$13</definedName>
  </definedNames>
  <calcPr calcId="162913"/>
</workbook>
</file>

<file path=xl/calcChain.xml><?xml version="1.0" encoding="utf-8"?>
<calcChain xmlns="http://schemas.openxmlformats.org/spreadsheetml/2006/main">
  <c r="C14" i="30" l="1"/>
  <c r="B3" i="19" l="1"/>
  <c r="B4" i="19" l="1"/>
  <c r="B5" i="19" l="1"/>
  <c r="C4" i="19" l="1"/>
  <c r="C3" i="19"/>
  <c r="C6" i="19" l="1"/>
  <c r="C7" i="19"/>
  <c r="B2" i="19" l="1"/>
  <c r="C2" i="19"/>
  <c r="C5" i="19" l="1"/>
</calcChain>
</file>

<file path=xl/sharedStrings.xml><?xml version="1.0" encoding="utf-8"?>
<sst xmlns="http://schemas.openxmlformats.org/spreadsheetml/2006/main" count="916" uniqueCount="659">
  <si>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</si>
  <si>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</si>
  <si>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</si>
  <si>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</si>
  <si>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</si>
  <si>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</si>
  <si>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</si>
  <si>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</si>
  <si>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</si>
  <si>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</si>
  <si>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</si>
  <si>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</si>
  <si>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</si>
  <si>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</si>
  <si>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</si>
  <si>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</si>
  <si>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</si>
  <si>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</si>
  <si>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</si>
  <si>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</si>
  <si>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</si>
  <si>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</si>
  <si>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</si>
  <si>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</si>
  <si>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</si>
  <si>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</si>
  <si>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</si>
  <si>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</si>
  <si>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</si>
  <si>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</si>
  <si>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</si>
  <si>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</si>
  <si>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</si>
  <si>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</si>
  <si>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</si>
  <si>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</si>
  <si>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</si>
  <si>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</si>
  <si>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</si>
  <si>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</si>
  <si>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</si>
  <si>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</si>
  <si>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</si>
  <si>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</si>
  <si>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</si>
  <si>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</si>
  <si>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</si>
  <si>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</si>
  <si>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</si>
  <si>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</si>
  <si>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</si>
  <si>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</si>
  <si>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</si>
  <si>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</si>
  <si>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</si>
  <si>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</si>
  <si>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</si>
  <si>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</si>
  <si>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</si>
  <si>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</si>
  <si>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</si>
  <si>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</si>
  <si>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</si>
  <si>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</si>
  <si>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</si>
  <si>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</si>
  <si>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</si>
  <si>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</si>
  <si>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</si>
  <si>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</si>
  <si>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</si>
  <si>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</si>
  <si>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1.1</t>
  </si>
  <si>
    <t>2287</t>
  </si>
  <si>
    <t>2288</t>
  </si>
  <si>
    <t>1.2</t>
  </si>
  <si>
    <t>2289</t>
  </si>
  <si>
    <t>2290</t>
  </si>
  <si>
    <t>A</t>
  </si>
  <si>
    <t>2291</t>
  </si>
  <si>
    <t>2.1</t>
  </si>
  <si>
    <t>2292</t>
  </si>
  <si>
    <t>2293</t>
  </si>
  <si>
    <t>2.2</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</si>
  <si>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</si>
  <si>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</si>
  <si>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</si>
  <si>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</si>
  <si>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</si>
  <si>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</si>
  <si>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</si>
  <si>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</si>
  <si>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</si>
  <si>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</si>
  <si>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</si>
  <si>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</si>
  <si>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</si>
  <si>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</si>
  <si>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</si>
  <si>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</si>
  <si>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</si>
  <si>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</si>
  <si>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</si>
  <si>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</si>
  <si>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</si>
  <si>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</si>
  <si>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</si>
  <si>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</si>
  <si>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</si>
  <si>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</si>
  <si>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</si>
  <si>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</si>
  <si>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</si>
  <si>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</si>
  <si>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</si>
  <si>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</si>
  <si>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</si>
  <si>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</si>
  <si>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</si>
  <si>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</si>
  <si>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</si>
  <si>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</si>
  <si>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</si>
  <si>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</si>
  <si>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</si>
  <si>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</si>
  <si>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</si>
  <si>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</si>
  <si>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</si>
  <si>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</si>
  <si>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</si>
  <si>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</si>
  <si>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</si>
  <si>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</si>
  <si>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</si>
  <si>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</si>
  <si>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</si>
  <si>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</si>
  <si>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</si>
  <si>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</si>
  <si>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</si>
  <si>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</si>
  <si>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</si>
  <si>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</si>
  <si>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2239.3</t>
  </si>
  <si>
    <t>VIII</t>
  </si>
  <si>
    <t>2243</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</si>
  <si>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</si>
  <si>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</si>
  <si>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</si>
  <si>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</si>
  <si>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</si>
  <si>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</si>
  <si>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</si>
  <si>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</si>
  <si>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</si>
  <si>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</si>
  <si>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</si>
  <si>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</si>
  <si>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</si>
  <si>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</si>
  <si>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</si>
  <si>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</si>
  <si>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</si>
  <si>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</si>
  <si>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</si>
  <si>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</si>
  <si>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</si>
  <si>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</si>
  <si>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</si>
  <si>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</si>
  <si>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</si>
  <si>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</si>
  <si>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</si>
  <si>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</si>
  <si>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</si>
  <si>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</si>
  <si>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</si>
  <si>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</si>
  <si>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</si>
  <si>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</si>
  <si>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</si>
  <si>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</si>
  <si>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</si>
  <si>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</si>
  <si>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</si>
  <si>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</si>
  <si>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</si>
  <si>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</si>
  <si>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</si>
  <si>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</si>
  <si>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</si>
  <si>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</si>
  <si>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</si>
  <si>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</si>
  <si>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</si>
  <si>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</si>
  <si>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</si>
  <si>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</si>
  <si>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</si>
  <si>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</si>
  <si>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</si>
  <si>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</si>
  <si>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</si>
  <si>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</si>
  <si>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</si>
  <si>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</si>
  <si>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</si>
  <si>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</si>
  <si>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</si>
  <si>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</si>
  <si>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</si>
  <si>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</si>
  <si>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</si>
  <si>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</si>
  <si>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</si>
  <si>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</si>
  <si>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</si>
  <si>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</si>
  <si>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</si>
  <si>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</si>
  <si>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</si>
  <si>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</si>
  <si>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r>
      <t xml:space="preserve">Vay tiền </t>
    </r>
    <r>
      <rPr>
        <i/>
        <sz val="10"/>
        <rFont val="Tahoma"/>
        <family val="2"/>
      </rPr>
      <t>(nêu chi tiết từng hợp đồng)
Borrowings (detail by each contract)</t>
    </r>
  </si>
  <si>
    <t>Tỷ lệ tiền vay từ các hợp đồng/giá trị tài sản ròng
Borowings/NAV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</si>
  <si>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</si>
  <si>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</si>
  <si>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</si>
  <si>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</si>
  <si>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</si>
  <si>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</si>
  <si>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</si>
  <si>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</si>
  <si>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</si>
  <si>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</si>
  <si>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</si>
  <si>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</si>
  <si>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</si>
  <si>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</si>
  <si>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</si>
  <si>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</si>
  <si>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</si>
  <si>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</si>
  <si>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</si>
  <si>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</si>
  <si>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</si>
  <si>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</si>
  <si>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</si>
  <si>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</si>
  <si>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</si>
  <si>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</si>
  <si>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</si>
  <si>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</si>
  <si>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</si>
  <si>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</si>
  <si>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</si>
  <si>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</si>
  <si>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</si>
  <si>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1 </t>
  </si>
  <si>
    <t xml:space="preserve">IV </t>
  </si>
  <si>
    <t xml:space="preserve">V </t>
  </si>
  <si>
    <t xml:space="preserve">VI </t>
  </si>
  <si>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</si>
  <si>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</si>
  <si>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</si>
  <si>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</si>
  <si>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</si>
  <si>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</si>
  <si>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</si>
  <si>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 xml:space="preserve">2.1.3 Quyền mua
</t>
  </si>
  <si>
    <t xml:space="preserve">2.1.4 Đầu tư khác
</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</si>
  <si>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</si>
  <si>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</si>
  <si>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</si>
  <si>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</si>
  <si>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</si>
  <si>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</si>
  <si>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</si>
  <si>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</si>
  <si>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</si>
  <si>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</si>
  <si>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</si>
  <si>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</si>
  <si>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</si>
  <si>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</si>
  <si>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</si>
  <si>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</si>
  <si>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</si>
  <si>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LŨY KẾ TỪ ĐẦU NĂM ĐẾN CUỐI KỲ BÁO CÁO/ YEAR TO DATE</t>
  </si>
  <si>
    <t>I. THU NHẬP, DOANH THU HOẠT ĐỘNG ĐẦU TƯ
INVESTMENT INCOME</t>
  </si>
  <si>
    <t>1.1. Trái tức được nhận/ cổ tức được nhận
Income from Bond Coupon/ Dividend</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</si>
  <si>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</si>
  <si>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</si>
  <si>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</si>
  <si>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</si>
  <si>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</si>
  <si>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</si>
  <si>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</si>
  <si>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</si>
  <si>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</si>
  <si>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</si>
  <si>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</si>
  <si>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</si>
  <si>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</si>
  <si>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</si>
  <si>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</si>
  <si>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</si>
  <si>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</si>
  <si>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</si>
  <si>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</si>
  <si>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</si>
  <si>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</si>
  <si>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</si>
  <si>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</si>
  <si>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</si>
  <si>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</si>
  <si>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</si>
  <si>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</si>
  <si>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</si>
  <si>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t>3.6. Thù lao ban đại diện quỹ
Remuneration payable to fund representative board</t>
  </si>
  <si>
    <r>
      <t xml:space="preserve">Tổng
</t>
    </r>
    <r>
      <rPr>
        <b/>
        <i/>
        <sz val="10"/>
        <rFont val="Tahoma"/>
        <family val="2"/>
      </rPr>
      <t>Total</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</si>
  <si>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</si>
  <si>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</si>
  <si>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</si>
  <si>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</si>
  <si>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</si>
  <si>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</si>
  <si>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</si>
  <si>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</si>
  <si>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</si>
  <si>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</si>
  <si>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</si>
  <si>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</si>
  <si>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</si>
  <si>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</si>
  <si>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</si>
  <si>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</si>
  <si>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</si>
  <si>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</si>
  <si>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</si>
  <si>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</si>
  <si>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</si>
  <si>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</si>
  <si>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</si>
  <si>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</si>
  <si>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</si>
  <si>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</si>
  <si>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</si>
  <si>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</si>
  <si>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</si>
  <si>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</si>
  <si>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</si>
  <si>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</si>
  <si>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</si>
  <si>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</si>
  <si>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</si>
  <si>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</si>
  <si>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</si>
  <si>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</si>
  <si>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</si>
  <si>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</si>
  <si>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</si>
  <si>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</si>
  <si>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</si>
  <si>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</si>
  <si>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và các khoản tương đương tiền
Cash at bank and cash equivalent</t>
  </si>
  <si>
    <t>Tiền gửi ngân hàng
Cash in bank</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</si>
  <si>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</si>
  <si>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</si>
  <si>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</si>
  <si>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</si>
  <si>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</si>
  <si>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</si>
  <si>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</si>
  <si>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Các khoản phải thu khác
Other receivables</t>
  </si>
  <si>
    <t>Các tài sản khác
Other assets</t>
  </si>
  <si>
    <t>Tiền phải thanh toán mua chứng khoán (kê chi tiết)
Payables for securities bought but not yet settled</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</si>
  <si>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</si>
  <si>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</si>
  <si>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</si>
  <si>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</si>
  <si>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</si>
  <si>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</si>
  <si>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</si>
  <si>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</si>
  <si>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</si>
  <si>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</si>
  <si>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</si>
  <si>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</si>
  <si>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</si>
  <si>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</si>
  <si>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</si>
  <si>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</si>
  <si>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</si>
  <si>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</si>
  <si>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</si>
  <si>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</si>
  <si>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</si>
  <si>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 xml:space="preserve"> Chi phí dịch vụ tư vấn pháp lý, dịch vụ báo giá và các dịch vụ hợp lý khác, thù lao trả cho ban đại diện quỹ;
Legal consultancy expenses, price quotation fee, other valid expenses, remuneration payable to fund representative board</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</si>
  <si>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</si>
  <si>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</si>
  <si>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</si>
  <si>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</si>
  <si>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</si>
  <si>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</si>
  <si>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</si>
  <si>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</si>
  <si>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</si>
  <si>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</si>
  <si>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</si>
  <si>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</si>
  <si>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</si>
  <si>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</si>
  <si>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</si>
  <si>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</si>
  <si>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bán chứng khoán
Receivables from investments sold but not yet settled</t>
  </si>
  <si>
    <t>Các khoản đặt cọc và ứng trước
Deposit suspense</t>
  </si>
  <si>
    <t>Giấy tờ có giá
Certificate of Deposit</t>
  </si>
  <si>
    <t>Tài sản khác
Other investments</t>
  </si>
  <si>
    <t>Tổng
Total</t>
  </si>
  <si>
    <t xml:space="preserve">Tiền
Cash </t>
  </si>
  <si>
    <t>Tiền gửi kỳ hạn không quá 3 tháng
Deposit with term not more than three months</t>
  </si>
  <si>
    <t>Tiền mua CCQ của NĐT
Cash for Subscription of investors</t>
  </si>
  <si>
    <t>Công cụ chuyển nhượng 
Registered Certificate of Deposit</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</si>
  <si>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</si>
  <si>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</si>
  <si>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</si>
  <si>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</si>
  <si>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</si>
  <si>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</si>
  <si>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</si>
  <si>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check</t>
  </si>
  <si>
    <t>bao cao thu nhap</t>
  </si>
  <si>
    <t>bao cao tai san</t>
  </si>
  <si>
    <t>Chi phí khác
Other Expenses</t>
  </si>
  <si>
    <t>2231.3</t>
  </si>
  <si>
    <t>Phải trả phí họp đại hôi nhà đầu tư
fee for organising annual general meeting, board of representatives meeting</t>
  </si>
  <si>
    <t>2215.16</t>
  </si>
  <si>
    <t>2215.17</t>
  </si>
  <si>
    <t>3.7. Phải trả chi phí Họp, Đại hội
Accrual - Meeting expenses</t>
  </si>
  <si>
    <t>3.8. Chi phí kiểm toán
Audit expense</t>
  </si>
  <si>
    <t>3.9. Chi phí thanh lý tài sản Quỹ mở
Asset disposal expense</t>
  </si>
  <si>
    <t>3.10. Chi phí hoạt động khác
Other operating expense</t>
  </si>
  <si>
    <t>Lãi được nhận
Accrual Interest income</t>
  </si>
  <si>
    <t>Tiền phải trả cho Nhà đầu tư về mua lại chứng chỉ quỹ
Cash at bank for Fund's redemption</t>
  </si>
  <si>
    <t>Kỳ này
This Period</t>
  </si>
  <si>
    <t>Kỳ trước
Last Period</t>
  </si>
  <si>
    <t>Lãi được nhận
Interest income</t>
  </si>
  <si>
    <t>Tiền gửi hoạt động
Cash on activities account</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</si>
  <si>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</si>
  <si>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</si>
  <si>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Tiền mặt, tương đương tiền
Cash,Cash equivalent</t>
  </si>
  <si>
    <t>I.9</t>
  </si>
  <si>
    <t>I.10</t>
  </si>
  <si>
    <t>Tiền phải thanh toán mua bất động sản (không áp dụng)
Real Estate Trading Payables (not applicable)</t>
  </si>
  <si>
    <t>II.4</t>
  </si>
  <si>
    <t>Tài sản ròng của quỹ đầu tư (I.10-II.4)
Total net assets value of Fund</t>
  </si>
  <si>
    <t xml:space="preserve">   (Ban hành kèm theo Thông tư số 98/2020/TT-BTC ngày 16 tháng 11  năm 2020 của Bộ Tài chính)
(Issued in association with Circular 98/2020/TT-BTC dated 16 November 2020 of the Minister of Finance) </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</si>
  <si>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</si>
  <si>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</si>
  <si>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</si>
  <si>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</si>
  <si>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</si>
  <si>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</si>
  <si>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</si>
  <si>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</si>
  <si>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Phải thu trái phiếu đáo hạn
Receivables  bond maturity</t>
  </si>
  <si>
    <t>Tiền gửi kỳ hạn trên 3 tháng
Deposit with term more than three months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</si>
  <si>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</si>
  <si>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</si>
  <si>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</si>
  <si>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</si>
  <si>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</si>
  <si>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</si>
  <si>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</si>
  <si>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</si>
  <si>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</si>
  <si>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</si>
  <si>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</si>
  <si>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 xml:space="preserve">                         (Ban hành kèm theo Thông tư số 98/2020/TT-BTC ngày 16 tháng 11  năm 2020 của Bộ Tài chính)
(Issued in association with Circular 91/2019/TT-BTC dated 16 November 2020 of the Minister of Finance ) </t>
  </si>
  <si>
    <t>Tiền bán bất động sản chờ thu (không áp dụng)
Receivables from real estate sold (not applicale)</t>
  </si>
  <si>
    <t>Thu từ cho thuê bất động sản đầu tư
Receivables from real estate rent</t>
  </si>
  <si>
    <t>Phải trả về mua cổ phiếu
Payables from shares</t>
  </si>
  <si>
    <t>Thu từ bất động sản cho thuê (không áp dụng)
Income from real estate rent (not applicable)</t>
  </si>
  <si>
    <t>BÁO CÁO THAY ĐỔI GIÁ TRỊ TÀI SẢN RÒNG, GIAO DỊCH CHỨNG CHỈ QŨY
REPORT ON CHANGE OF NET ASSET VALUE, TRADING OF FUND CERTIFICATE</t>
  </si>
  <si>
    <t>Nội dung
Item</t>
  </si>
  <si>
    <t>Giá trị tài sản ròng của Quỹ mở (NAV) đầu kỳ
Net assets value of Fund at the beginning of period</t>
  </si>
  <si>
    <t>4060</t>
  </si>
  <si>
    <t>Thay đổi NAV so với kỳ trước (= II.1 + II.2), trong đó
Change of Net Asset Value of the Fund during the period(= II.1 + II.2), In which</t>
  </si>
  <si>
    <t>4061</t>
  </si>
  <si>
    <t>Thay đổi NAV do biến động thị trường và hoạt động giao dịch của Quỹ mở trong kỳ
Change of Net Asset Value due to investment related activities during the period</t>
  </si>
  <si>
    <t>4062</t>
  </si>
  <si>
    <t>Thay đổi NAV do phân chia Lợi nhuận/Tài sản của Quỹ mở cho Nhà đầu tư trong kỳ
Change of Net Asset Value due to profit distribution to investors during the period</t>
  </si>
  <si>
    <t>4063</t>
  </si>
  <si>
    <t>Thay đổi NAV do mua lại, phát hành thêm Chứng chỉ quỹ (= III.1 – III.2)
Change of Net Asset Value due to subscription, redemption during the period</t>
  </si>
  <si>
    <t>4064</t>
  </si>
  <si>
    <t>III.1</t>
  </si>
  <si>
    <t>Khoản thu từ việc phát hành bổ sung Chứng chỉ quỹ
Due to subscription</t>
  </si>
  <si>
    <t>4065</t>
  </si>
  <si>
    <t>III.2</t>
  </si>
  <si>
    <t>Khoản thanh toán từ việc mua lại Chứng chỉ quỹ
Due to redemption</t>
  </si>
  <si>
    <t>4066</t>
  </si>
  <si>
    <t>4067</t>
  </si>
  <si>
    <t>Thay đổi giá trị tài sản ròng do phát hành thêm/mua lại Chứng chỉ Quỹ
Change of Net Asset Value due to subscription during the period</t>
  </si>
  <si>
    <t>22842</t>
  </si>
  <si>
    <t>22843</t>
  </si>
  <si>
    <t>Giá trị tài sản ròng của Quỹ mở cuối kỳ (= I + II + III)
Net Asset Value at the end of period  (= I + II + III)</t>
  </si>
  <si>
    <t>2247</t>
  </si>
  <si>
    <t>Đại diện được ủy quyền của Ngân hàng giám sát</t>
  </si>
  <si>
    <t>Đại diện được ủy quyền của Công ty quản lý Quỹ</t>
  </si>
  <si>
    <t>Năm 2025
Year 2025</t>
  </si>
  <si>
    <t>Tổng các loại cổ phiếu
Total shares</t>
  </si>
  <si>
    <t>Trái phiếu
Bonds</t>
  </si>
  <si>
    <t>Các loại chứng khoán khác
Other sercurities</t>
  </si>
  <si>
    <t>Quyền mua  
Rights</t>
  </si>
  <si>
    <t>Tổng các loại chứng khoán
Total securities</t>
  </si>
  <si>
    <t>Các chỉ tiêu về hiệu quả hoạt động
Investment performance indicators</t>
  </si>
  <si>
    <t>Chi phí kiểm toán trả cho tổ chức kiểm toán (nếu phát sinh)/Giá trị tài sản ròng trung bình trong kỳ  (%)
Audit fee expense over average NAV ratio (%)</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</si>
  <si>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</si>
  <si>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Tốc độ vòng quay danh mục trong kỳ (%) = (Tổng giá trị danh mục mua vào + tổng giá trị danh mục bán ra)/(2 x Giá trị tài sản ròng trung bình trong kỳ)
Portfolio turnover rate (%) = (total value of buy-in portfolio + total proceeds of sale-out portfolio) / 2 / Average NAV</t>
  </si>
  <si>
    <t>Các chỉ tiêu khác 
Other indicators</t>
  </si>
  <si>
    <t>Quy mô quỹ đầu kỳ
Fund scale at the beginning of the period</t>
  </si>
  <si>
    <t>Tổng giá trị chứng chỉ quỹ đang lưu hành đầu kỳ
Total value of outstanding Fund Certificate at the beginning of period</t>
  </si>
  <si>
    <t>Tổng số lượng chứng chỉ quỹ đang lưu hành đầu kỳ
Total number of outstanding Fund Certificate at the beginning of period</t>
  </si>
  <si>
    <t>Thay đổi quy mô quỹ trong kỳ
Change of Fund scale during the period</t>
  </si>
  <si>
    <t>Số lượng chứng chỉ quỹ phát hành thêm trong kỳ
Number of Fund Certificates subscribed during the period</t>
  </si>
  <si>
    <t>Giá trị vốn thực huy động thêm trong kỳ
Net subscription amount in period</t>
  </si>
  <si>
    <t>Số lượng Chứng chỉ quỹ mua lại trong kỳ
Number of Fund Certificates redeemed during the period</t>
  </si>
  <si>
    <t>Giá trị vốn thực phải thanh toán trong kỳ khi đáp ứng lệnh của nhà đầu tư
Net redemption amount in period (based on par value)</t>
  </si>
  <si>
    <t>Quy mô quỹ cuối kỳ
Fund scale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</si>
  <si>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</si>
  <si>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biggest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</si>
  <si>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</si>
  <si>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</si>
  <si>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Năm 2026
Year 2026</t>
  </si>
  <si>
    <t xml:space="preserve">     VIX             </t>
  </si>
  <si>
    <t>Ngày 31 tháng 03 năm 2026
As at 31 Mar 2026</t>
  </si>
  <si>
    <t>Lê Mỹ Linh</t>
  </si>
  <si>
    <t>Công ty cổ phần quản lý quỹ đầu tư chứng khoán An Bình</t>
  </si>
  <si>
    <r>
      <t xml:space="preserve">Quỹ đầu tư cổ phiếu An Bình Thịnh Vượng
</t>
    </r>
    <r>
      <rPr>
        <sz val="10"/>
        <rFont val="Tahoma"/>
        <family val="2"/>
      </rPr>
      <t>An Binh prosperity equity fund</t>
    </r>
  </si>
  <si>
    <t xml:space="preserve">     ABB             </t>
  </si>
  <si>
    <t xml:space="preserve">     ACV             </t>
  </si>
  <si>
    <t xml:space="preserve">     CTR             </t>
  </si>
  <si>
    <t xml:space="preserve">     DCM             </t>
  </si>
  <si>
    <t xml:space="preserve">     FPT             </t>
  </si>
  <si>
    <t xml:space="preserve">     HPG             </t>
  </si>
  <si>
    <t xml:space="preserve">     KBC             </t>
  </si>
  <si>
    <t xml:space="preserve">     KDH             </t>
  </si>
  <si>
    <t xml:space="preserve">     MSN             </t>
  </si>
  <si>
    <t xml:space="preserve">     PVS             </t>
  </si>
  <si>
    <t xml:space="preserve">     SSI             </t>
  </si>
  <si>
    <t xml:space="preserve">     TCB             </t>
  </si>
  <si>
    <t xml:space="preserve">     VCB             </t>
  </si>
  <si>
    <t xml:space="preserve">     VHM             </t>
  </si>
  <si>
    <t xml:space="preserve">     VPB             </t>
  </si>
  <si>
    <t xml:space="preserve">     VTP             </t>
  </si>
  <si>
    <r>
      <rPr>
        <b/>
        <sz val="10"/>
        <rFont val="Tahoma"/>
        <family val="2"/>
      </rPr>
      <t>Công ty cổ phần quản lý quỹ đầu tư chứng khoán An Bình</t>
    </r>
    <r>
      <rPr>
        <sz val="10"/>
        <rFont val="Tahoma"/>
        <family val="2"/>
      </rPr>
      <t xml:space="preserve">
An Binh fund management joint stock company</t>
    </r>
  </si>
  <si>
    <t>Mẫu số B03g - QM: Mẫu báo cáo thay đổi giá trị tài sản ròng, giao dịch chứng chỉ quỹ
Template B03g - QM: Report on change of Net Asset Value, trading of Fund Certificate</t>
  </si>
  <si>
    <t>Nguyễn Thành Nam</t>
  </si>
  <si>
    <t>Phó Tổng Giám đốc</t>
  </si>
  <si>
    <t>BÁO  CÁO LƯU CHUYỂN TIỀN TỆ
CASH FLOW REPORT</t>
  </si>
  <si>
    <t>Kỳ này
This quarter</t>
  </si>
  <si>
    <t>Kỳ trước
Last quarter</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</si>
  <si>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</si>
  <si>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</si>
  <si>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</si>
  <si>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chưa thực hiện/ đánh giá lại các khoản đầu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</si>
  <si>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</si>
  <si>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</si>
  <si>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các khoản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</si>
  <si>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</si>
  <si>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</si>
  <si>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</si>
  <si>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 term Loans</t>
  </si>
  <si>
    <t>(+) Tăng, (-) giảm phải trả cho người bán
(Decrease), Increase in payables for securities purchased but not yet settled</t>
  </si>
  <si>
    <t>(+) Tăng, (-) giảm phải trả các Đại lý phân phối Chứng chỉ quỹ
(Decrease)/increase in subscription and redemption fee payable to distributors</t>
  </si>
  <si>
    <t>(+) Tăng, (-) giảm phải trả thu nhập cho Nhà đầu tư
Increase, (Decrease) profit distribution payables</t>
  </si>
  <si>
    <t>(+) Tăng, (-) giảm Thuế và các khoản phải nộp Nhà nước
Increase, (Decrease) Tax payables and obligations to the State Budget</t>
  </si>
  <si>
    <t>(+) Tăng, (-) giảm phải trả cho Nhà đầu tư về mua Chứng chỉ quỹ
Increase, (Decrease) Subscription Suspense Payable</t>
  </si>
  <si>
    <t>(+) Tăng, (-) giảm phải trả cho Nhà đầu tư về mua lại Chứng chỉ quỹ
Increase, (Decrease) Redemption payable</t>
  </si>
  <si>
    <t>(+) Tăng, (-) giảm phải trả, phải nộp khác
Increase, (Decrease) Other payables</t>
  </si>
  <si>
    <t>(+) Tăng, (-) giảm Phải trả dịch vụ quản lý Quỹ mở
Increase, (Decrease) Fund management related service expense payable</t>
  </si>
  <si>
    <t>(+) Tăng, (-) giảm Thuế Thu nhập doanh nghiệp đã nộp
Increase, (Decrease) Income Tax Payment</t>
  </si>
  <si>
    <t>Lưu chuyển tiền thuần từ hoạt động đầu tư (1 + 2 + 3)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</si>
  <si>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</si>
  <si>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</si>
  <si>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</si>
  <si>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Loans</t>
  </si>
  <si>
    <t>4. Tiền chi trả nợ gốc vay
Payment of Principal loans</t>
  </si>
  <si>
    <t>5. Tiền chi trả cổ tức, tiền lãi cho nhà đầu tư
Dividend, profit distribution payment</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</si>
  <si>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</si>
  <si>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</si>
  <si>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</si>
  <si>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Tiền gửi ngân hàng đầu kỳ:
Cash at bank of the beginning of period</t>
  </si>
  <si>
    <t>- Tiền gửi ngân hàng cho hoạt động Quỹ mở
Cash at bank for Fund's operation</t>
  </si>
  <si>
    <t xml:space="preserve">  Tiền gửi có kỳ hạn không quá 3 tháng
Term Deposit less than 03 months</t>
  </si>
  <si>
    <t>- Tiền gửi của Nhà đầu tư về mua Chứng chỉ quỹ
Cash at bank for Fund's subscription/redemption</t>
  </si>
  <si>
    <t>- Tiền gửi phong tỏa
Escrow Account</t>
  </si>
  <si>
    <t>V. Tiền và các khoản tương đương tiền cuối kỳ
Cash and cash equivalents at the end of period</t>
  </si>
  <si>
    <t>Tiền gửi ngân hàng cuối kỳ:
Cash at bank of the end of period</t>
  </si>
  <si>
    <t>VI. Chênh lệch tiền và các khoản tương đương tiền trong kỳ
Changes in cash and cash equivalents in the period</t>
  </si>
  <si>
    <t>Khác
Others</t>
  </si>
  <si>
    <r>
      <t xml:space="preserve">Công ty cổ phần quản lý quỹ đầu tư chứng khoán An Bình
</t>
    </r>
    <r>
      <rPr>
        <sz val="10"/>
        <rFont val="Tahoma"/>
        <family val="2"/>
      </rPr>
      <t>An Binh fund management joint stock company</t>
    </r>
  </si>
  <si>
    <t>BÁO CÁO ĐỊNH KỲ VỀ HOẠT ĐỘNG ĐẦU TƯ</t>
  </si>
  <si>
    <t>PERIODICAL REPORT ON MEMBER FUND'S INVESTMENT ACTIVITIES</t>
  </si>
  <si>
    <t xml:space="preserve">Kỳ báo cáo: </t>
  </si>
  <si>
    <t>Quý</t>
  </si>
  <si>
    <t>Report Period:</t>
  </si>
  <si>
    <t>Quartly</t>
  </si>
  <si>
    <t xml:space="preserve">Tháng/Quý: </t>
  </si>
  <si>
    <t>Month/ Quarter:</t>
  </si>
  <si>
    <t xml:space="preserve">Năm: </t>
  </si>
  <si>
    <t>Year:</t>
  </si>
  <si>
    <r>
      <t xml:space="preserve">Công ty Cổ phần Quản lý Quỹ đầu tư chứng khoán An Bình
</t>
    </r>
    <r>
      <rPr>
        <sz val="10"/>
        <rFont val="Tahoma"/>
        <family val="2"/>
      </rPr>
      <t xml:space="preserve"> An Binh Fund Management Joint Stock Company </t>
    </r>
  </si>
  <si>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</si>
  <si>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</si>
  <si>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</si>
  <si>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</si>
  <si>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</si>
  <si>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</si>
  <si>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</si>
  <si>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</si>
  <si>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</si>
  <si>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 xml:space="preserve">Báo cáo lưu chuyển tiền tệ/Statement of Cash flow </t>
  </si>
  <si>
    <t>BCLCGT_06262!A1</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</si>
  <si>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</si>
  <si>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</si>
  <si>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</si>
  <si>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</si>
  <si>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</si>
  <si>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</si>
  <si>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</si>
  <si>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</si>
  <si>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</si>
  <si>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</si>
  <si>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</si>
  <si>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</si>
  <si>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</si>
  <si>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 xml:space="preserve">     BCM             </t>
  </si>
  <si>
    <t xml:space="preserve">     CTD             </t>
  </si>
  <si>
    <t xml:space="preserve">     CTG             </t>
  </si>
  <si>
    <t xml:space="preserve">     GMD             </t>
  </si>
  <si>
    <t xml:space="preserve">     MBB             </t>
  </si>
  <si>
    <t xml:space="preserve">     NVL             </t>
  </si>
  <si>
    <t xml:space="preserve">     VCG             </t>
  </si>
  <si>
    <t>2246.20</t>
  </si>
  <si>
    <t xml:space="preserve">     VPL             </t>
  </si>
  <si>
    <t xml:space="preserve">     HDB125011       </t>
  </si>
  <si>
    <t xml:space="preserve">     MSN123010       </t>
  </si>
  <si>
    <t xml:space="preserve">     TNG124027       </t>
  </si>
  <si>
    <t>Tại ngày 30 tháng 06 năm 2026/ As at 30 June 2026</t>
  </si>
  <si>
    <t>Ngày 15 tháng 07 năm 2026
15 July 2026</t>
  </si>
  <si>
    <t>KỲ BÁO CÁO/ THIS PERIOD
30/06/2026</t>
  </si>
  <si>
    <t>KỲ BÁO CÁO TRƯỚC/ LAST PERIOD
31/03/2026</t>
  </si>
  <si>
    <t>Ngày 30 tháng 06 năm 2026
As at 30 June 2026</t>
  </si>
  <si>
    <t>Quy II năm 2026/  Quarter II 2026</t>
  </si>
  <si>
    <r>
      <rPr>
        <b/>
        <sz val="10"/>
        <rFont val="Tahoma"/>
        <family val="2"/>
      </rPr>
      <t>Ngày 15 tháng 07 năm 2026</t>
    </r>
    <r>
      <rPr>
        <sz val="10"/>
        <rFont val="Tahoma"/>
        <family val="2"/>
      </rPr>
      <t xml:space="preserve">
15 July 2026</t>
    </r>
  </si>
  <si>
    <t>KỲ BÁO CÁO/
 THIS PERIOD</t>
  </si>
  <si>
    <t>KỲ BÁO CÁO/ 
THIS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</si>
</sst>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_ ;\-#,##0\ "/>
    <numFmt numFmtId="170" formatCode="_-&quot;$&quot;* #,##0_-;\-&quot;$&quot;* #,##0_-;_-&quot;$&quot;* &quot;-&quot;_-;_-@_-"/>
    <numFmt numFmtId="171" formatCode="[$-409]dd\ mmmm\ yyyy;@"/>
    <numFmt numFmtId="172" formatCode="#,##0,_);[Red]\(#,##0,\)"/>
    <numFmt numFmtId="173" formatCode="&quot;\&quot;#,##0;[Red]&quot;\&quot;&quot;\&quot;\-#,##0"/>
    <numFmt numFmtId="174" formatCode="_-* #,##0_$_-;\-* #,##0_$_-;_-* &quot;-&quot;_$_-;_-@_-"/>
    <numFmt numFmtId="175" formatCode="_-* #,##0.00\ _€_-;\-* #,##0.00\ _€_-;_-* &quot;-&quot;??\ _€_-;_-@_-"/>
    <numFmt numFmtId="176" formatCode="_-* #,##0\ _€_-;\-* #,##0\ _€_-;_-* &quot;-&quot;\ _€_-;_-@_-"/>
    <numFmt numFmtId="177" formatCode="_-* #,##0&quot;$&quot;_-;\-* #,##0&quot;$&quot;_-;_-* &quot;-&quot;&quot;$&quot;_-;_-@_-"/>
    <numFmt numFmtId="178" formatCode="_-* #,##0.00&quot;$&quot;_-;\-* #,##0.00&quot;$&quot;_-;_-* &quot;-&quot;??&quot;$&quot;_-;_-@_-"/>
    <numFmt numFmtId="179" formatCode="&quot;SFr.&quot;\ #,##0.00;[Red]&quot;SFr.&quot;\ \-#,##0.00"/>
    <numFmt numFmtId="180" formatCode="&quot;\&quot;#,##0.00;[Red]&quot;\&quot;\-#,##0.00"/>
    <numFmt numFmtId="181" formatCode="_ &quot;SFr.&quot;\ * #,##0_ ;_ &quot;SFr.&quot;\ * \-#,##0_ ;_ &quot;SFr.&quot;\ * &quot;-&quot;_ ;_ @_ "/>
    <numFmt numFmtId="182" formatCode="_ * #,##0_ ;_ * \-#,##0_ ;_ * &quot;-&quot;_ ;_ @_ "/>
    <numFmt numFmtId="183" formatCode="_ * #,##0.00_ ;_ * \-#,##0.00_ ;_ * &quot;-&quot;??_ ;_ @_ "/>
    <numFmt numFmtId="184" formatCode="_-* #,##0.00_$_-;\-* #,##0.00_$_-;_-* &quot;-&quot;??_$_-;_-@_-"/>
    <numFmt numFmtId="185" formatCode="&quot;$&quot;#,##0.00"/>
    <numFmt numFmtId="186" formatCode="mmm"/>
    <numFmt numFmtId="187" formatCode="_-* #,##0.00\ &quot;F&quot;_-;\-* #,##0.00\ &quot;F&quot;_-;_-* &quot;-&quot;??\ &quot;F&quot;_-;_-@_-"/>
    <numFmt numFmtId="188" formatCode="#,##0;\(#,##0\)"/>
    <numFmt numFmtId="189" formatCode="_(* #.##0_);_(* \(#.##0\);_(* &quot;-&quot;_);_(@_)"/>
    <numFmt numFmtId="190" formatCode="_ &quot;R&quot;\ * #,##0_ ;_ &quot;R&quot;\ * \-#,##0_ ;_ &quot;R&quot;\ * &quot;-&quot;_ ;_ @_ "/>
    <numFmt numFmtId="191" formatCode="\$#&quot;,&quot;##0\ ;\(\$#&quot;,&quot;##0\)"/>
    <numFmt numFmtId="192" formatCode="\t0.00%"/>
    <numFmt numFmtId="193" formatCode="_-* #,##0\ _D_M_-;\-* #,##0\ _D_M_-;_-* &quot;-&quot;\ _D_M_-;_-@_-"/>
    <numFmt numFmtId="194" formatCode="_-* #,##0.00\ _D_M_-;\-* #,##0.00\ _D_M_-;_-* &quot;-&quot;??\ _D_M_-;_-@_-"/>
    <numFmt numFmtId="195" formatCode="\t#\ ??/??"/>
    <numFmt numFmtId="196" formatCode="_-[$€-2]* #,##0.00_-;\-[$€-2]* #,##0.00_-;_-[$€-2]* &quot;-&quot;??_-"/>
    <numFmt numFmtId="197" formatCode="_([$€-2]* #,##0.00_);_([$€-2]* \(#,##0.00\);_([$€-2]* &quot;-&quot;??_)"/>
    <numFmt numFmtId="198" formatCode="#,##0\ "/>
    <numFmt numFmtId="199" formatCode="#."/>
    <numFmt numFmtId="200" formatCode="#,###"/>
    <numFmt numFmtId="201" formatCode="_-&quot;$&quot;* #,##0.00_-;\-&quot;$&quot;* #,##0.00_-;_-&quot;$&quot;* &quot;-&quot;??_-;_-@_-"/>
    <numFmt numFmtId="202" formatCode="#,##0\ &quot;$&quot;_);[Red]\(#,##0\ &quot;$&quot;\)"/>
    <numFmt numFmtId="203" formatCode="&quot;$&quot;###,0&quot;.&quot;00_);[Red]\(&quot;$&quot;###,0&quot;.&quot;00\)"/>
    <numFmt numFmtId="204" formatCode="#,##0\ &quot;F&quot;;[Red]\-#,##0\ &quot;F&quot;"/>
    <numFmt numFmtId="205" formatCode="#,##0.000;[Red]#,##0.000"/>
    <numFmt numFmtId="206" formatCode="0.00_)"/>
    <numFmt numFmtId="207" formatCode="#,##0.0;[Red]#,##0.0"/>
    <numFmt numFmtId="208" formatCode="0.000%"/>
    <numFmt numFmtId="209" formatCode="0%_);\(0%\)"/>
    <numFmt numFmtId="210" formatCode="d"/>
    <numFmt numFmtId="211" formatCode="#"/>
    <numFmt numFmtId="212" formatCode="&quot;¡Ì&quot;#,##0;[Red]\-&quot;¡Ì&quot;#,##0"/>
    <numFmt numFmtId="213" formatCode="#,##0.00\ &quot;F&quot;;[Red]\-#,##0.00\ &quot;F&quot;"/>
    <numFmt numFmtId="214" formatCode="_-* #,##0\ &quot;F&quot;_-;\-* #,##0\ &quot;F&quot;_-;_-* &quot;-&quot;\ &quot;F&quot;_-;_-@_-"/>
    <numFmt numFmtId="215" formatCode="#,##0.00\ &quot;F&quot;;\-#,##0.00\ &quot;F&quot;"/>
    <numFmt numFmtId="216" formatCode="_-* #,##0\ &quot;DM&quot;_-;\-* #,##0\ &quot;DM&quot;_-;_-* &quot;-&quot;\ &quot;DM&quot;_-;_-@_-"/>
    <numFmt numFmtId="217" formatCode="_-* #,##0.00\ &quot;DM&quot;_-;\-* #,##0.00\ &quot;DM&quot;_-;_-* &quot;-&quot;??\ &quot;DM&quot;_-;_-@_-"/>
    <numFmt numFmtId="218" formatCode="_-* #,##0\ _s_u_'_m_-;\-* #,##0\ _s_u_'_m_-;_-* &quot;-&quot;\ _s_u_'_m_-;_-@_-"/>
    <numFmt numFmtId="219" formatCode="_-* #,##0.00\ _s_u_'_m_-;\-* #,##0.00\ _s_u_'_m_-;_-* &quot;-&quot;??\ _s_u_'_m_-;_-@_-"/>
  </numFmts>
  <fonts count="1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2"/>
      <name val=".VnTime"/>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i/>
      <sz val="8"/>
      <name val="Tahoma"/>
      <family val="2"/>
    </font>
    <font>
      <sz val="11"/>
      <color theme="1"/>
      <name val="Calibri"/>
      <family val="2"/>
      <scheme val="minor"/>
    </font>
    <font>
      <b/>
      <sz val="11"/>
      <color theme="1"/>
      <name val="Calibri"/>
      <family val="2"/>
      <scheme val="minor"/>
    </font>
    <font>
      <sz val="10"/>
      <name val="Calibri"/>
      <family val="2"/>
      <scheme val="minor"/>
    </font>
    <font>
      <sz val="11"/>
      <name val="Calibri"/>
      <family val="2"/>
      <scheme val="minor"/>
    </font>
    <font>
      <sz val="11"/>
      <name val="Tahoma"/>
      <family val="2"/>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0"/>
      <name val="Calibri"/>
      <family val="2"/>
      <scheme val="minor"/>
    </font>
    <font>
      <sz val="8.25"/>
      <name val="Microsoft Sans Serif"/>
      <family val="2"/>
    </font>
    <font>
      <sz val="18"/>
      <color theme="3"/>
      <name val="Cambria"/>
      <family val="2"/>
      <scheme val="major"/>
    </font>
    <font>
      <sz val="10"/>
      <color theme="1"/>
      <name val="Tahoma"/>
      <family val="2"/>
    </font>
    <font>
      <sz val="10"/>
      <color theme="1"/>
      <name val="Arial"/>
      <family val="2"/>
    </font>
    <font>
      <i/>
      <sz val="10"/>
      <color theme="1"/>
      <name val="Tahoma"/>
      <family val="2"/>
    </font>
    <font>
      <b/>
      <sz val="10"/>
      <color theme="1"/>
      <name val="Tahoma"/>
      <family val="2"/>
    </font>
    <font>
      <sz val="10"/>
      <color theme="1"/>
      <name val="Arial"/>
      <family val="2"/>
      <charset val="163"/>
    </font>
    <font>
      <b/>
      <sz val="8"/>
      <color rgb="FFFF0000"/>
      <name val="Tahoma"/>
      <family val="2"/>
    </font>
    <font>
      <sz val="11"/>
      <color theme="1"/>
      <name val="Times New Roman"/>
      <family val="1"/>
    </font>
    <font>
      <b/>
      <sz val="14"/>
      <color theme="1"/>
      <name val="Times New Roman"/>
      <family val="1"/>
    </font>
    <font>
      <sz val="11"/>
      <color rgb="FFFF0000"/>
      <name val="Times New Roman"/>
      <family val="1"/>
    </font>
    <font>
      <b/>
      <i/>
      <sz val="14"/>
      <color theme="1"/>
      <name val="Times New Roman"/>
      <family val="1"/>
    </font>
    <font>
      <sz val="14"/>
      <color theme="1"/>
      <name val="Times New Roman"/>
      <family val="1"/>
    </font>
    <font>
      <i/>
      <sz val="11"/>
      <color theme="1"/>
      <name val="Times New Roman"/>
      <family val="1"/>
    </font>
    <font>
      <sz val="11"/>
      <color theme="0"/>
      <name val="Times New Roman"/>
      <family val="1"/>
    </font>
    <font>
      <b/>
      <sz val="11"/>
      <color theme="1"/>
      <name val="Times New Roman"/>
      <family val="1"/>
    </font>
    <font>
      <b/>
      <i/>
      <sz val="11"/>
      <color theme="1"/>
      <name val="Times New Roman"/>
      <family val="1"/>
    </font>
    <font>
      <u/>
      <sz val="11"/>
      <color theme="10"/>
      <name val="Calibri"/>
      <family val="2"/>
      <scheme val="minor"/>
    </font>
  </fonts>
  <fills count="61">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987">
    <xf numFmtId="0" fontId="0" fillId="0" borderId="0"/>
    <xf numFmtId="43" fontId="15" fillId="0" borderId="0" quotePrefix="1" applyFont="0" applyFill="0" applyBorder="0" applyAlignment="0">
      <protection locked="0"/>
    </xf>
    <xf numFmtId="43" fontId="27" fillId="0" borderId="0" applyFont="0" applyFill="0" applyBorder="0" applyAlignment="0" applyProtection="0"/>
    <xf numFmtId="43" fontId="21"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9" fontId="15" fillId="0" borderId="0" quotePrefix="1" applyFont="0" applyFill="0" applyBorder="0" applyAlignment="0">
      <protection locked="0"/>
    </xf>
    <xf numFmtId="9" fontId="27"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0" fontId="13" fillId="0" borderId="0"/>
    <xf numFmtId="43" fontId="15" fillId="0" borderId="0" quotePrefix="1" applyFont="0" applyFill="0" applyBorder="0" applyAlignment="0">
      <protection locked="0"/>
    </xf>
    <xf numFmtId="170" fontId="33" fillId="0" borderId="0" applyFont="0" applyFill="0" applyBorder="0" applyAlignment="0" applyProtection="0"/>
    <xf numFmtId="0"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2" fontId="35" fillId="0" borderId="0" applyBorder="0"/>
    <xf numFmtId="0" fontId="15" fillId="0" borderId="0"/>
    <xf numFmtId="0" fontId="36"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40" fontId="37" fillId="0" borderId="0" applyFont="0" applyFill="0" applyBorder="0" applyAlignment="0" applyProtection="0"/>
    <xf numFmtId="174" fontId="38" fillId="0" borderId="0" applyFont="0" applyFill="0" applyBorder="0" applyAlignment="0" applyProtection="0"/>
    <xf numFmtId="38" fontId="37" fillId="0" borderId="0" applyFont="0" applyFill="0" applyBorder="0" applyAlignment="0" applyProtection="0"/>
    <xf numFmtId="164" fontId="39" fillId="0" borderId="0" applyFont="0" applyFill="0" applyBorder="0" applyAlignment="0" applyProtection="0"/>
    <xf numFmtId="9" fontId="40" fillId="0" borderId="0" applyFont="0" applyFill="0" applyBorder="0" applyAlignment="0" applyProtection="0"/>
    <xf numFmtId="6" fontId="41" fillId="0" borderId="0" applyFont="0" applyFill="0" applyBorder="0" applyAlignment="0" applyProtection="0"/>
    <xf numFmtId="0" fontId="42"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43" fillId="0" borderId="0"/>
    <xf numFmtId="0" fontId="15" fillId="0" borderId="0" applyNumberFormat="0" applyFill="0" applyBorder="0" applyAlignment="0" applyProtection="0"/>
    <xf numFmtId="0" fontId="44" fillId="0" borderId="0"/>
    <xf numFmtId="0" fontId="44" fillId="0" borderId="0"/>
    <xf numFmtId="0" fontId="45" fillId="0" borderId="0">
      <alignment vertical="top"/>
    </xf>
    <xf numFmtId="42" fontId="46" fillId="0" borderId="0" applyFont="0" applyFill="0" applyBorder="0" applyAlignment="0" applyProtection="0"/>
    <xf numFmtId="0" fontId="47" fillId="0" borderId="0" applyNumberFormat="0" applyFill="0" applyBorder="0" applyAlignment="0" applyProtection="0"/>
    <xf numFmtId="42" fontId="46" fillId="0" borderId="0" applyFont="0" applyFill="0" applyBorder="0" applyAlignment="0" applyProtection="0"/>
    <xf numFmtId="170" fontId="33" fillId="0" borderId="0" applyFont="0" applyFill="0" applyBorder="0" applyAlignment="0" applyProtection="0"/>
    <xf numFmtId="165" fontId="33" fillId="0" borderId="0" applyFont="0" applyFill="0" applyBorder="0" applyAlignment="0" applyProtection="0"/>
    <xf numFmtId="175" fontId="46" fillId="0" borderId="0" applyFont="0" applyFill="0" applyBorder="0" applyAlignment="0" applyProtection="0"/>
    <xf numFmtId="164" fontId="33" fillId="0" borderId="0" applyFont="0" applyFill="0" applyBorder="0" applyAlignment="0" applyProtection="0"/>
    <xf numFmtId="42" fontId="46" fillId="0" borderId="0" applyFont="0" applyFill="0" applyBorder="0" applyAlignment="0" applyProtection="0"/>
    <xf numFmtId="175" fontId="46" fillId="0" borderId="0" applyFont="0" applyFill="0" applyBorder="0" applyAlignment="0" applyProtection="0"/>
    <xf numFmtId="165" fontId="33" fillId="0" borderId="0" applyFont="0" applyFill="0" applyBorder="0" applyAlignment="0" applyProtection="0"/>
    <xf numFmtId="176" fontId="46" fillId="0" borderId="0" applyFont="0" applyFill="0" applyBorder="0" applyAlignment="0" applyProtection="0"/>
    <xf numFmtId="164" fontId="33" fillId="0" borderId="0" applyFont="0" applyFill="0" applyBorder="0" applyAlignment="0" applyProtection="0"/>
    <xf numFmtId="165" fontId="33" fillId="0" borderId="0" applyFont="0" applyFill="0" applyBorder="0" applyAlignment="0" applyProtection="0"/>
    <xf numFmtId="176" fontId="46" fillId="0" borderId="0" applyFont="0" applyFill="0" applyBorder="0" applyAlignment="0" applyProtection="0"/>
    <xf numFmtId="175" fontId="46" fillId="0" borderId="0" applyFont="0" applyFill="0" applyBorder="0" applyAlignment="0" applyProtection="0"/>
    <xf numFmtId="164" fontId="33" fillId="0" borderId="0" applyFont="0" applyFill="0" applyBorder="0" applyAlignment="0" applyProtection="0"/>
    <xf numFmtId="170" fontId="33" fillId="0" borderId="0" applyFont="0" applyFill="0" applyBorder="0" applyAlignment="0" applyProtection="0"/>
    <xf numFmtId="42" fontId="46" fillId="0" borderId="0" applyFont="0" applyFill="0" applyBorder="0" applyAlignment="0" applyProtection="0"/>
    <xf numFmtId="164" fontId="33" fillId="0" borderId="0" applyFont="0" applyFill="0" applyBorder="0" applyAlignment="0" applyProtection="0"/>
    <xf numFmtId="176" fontId="46" fillId="0" borderId="0" applyFont="0" applyFill="0" applyBorder="0" applyAlignment="0" applyProtection="0"/>
    <xf numFmtId="175" fontId="46" fillId="0" borderId="0" applyFont="0" applyFill="0" applyBorder="0" applyAlignment="0" applyProtection="0"/>
    <xf numFmtId="170" fontId="33" fillId="0" borderId="0" applyFont="0" applyFill="0" applyBorder="0" applyAlignment="0" applyProtection="0"/>
    <xf numFmtId="165" fontId="33" fillId="0" borderId="0" applyFont="0" applyFill="0" applyBorder="0" applyAlignment="0" applyProtection="0"/>
    <xf numFmtId="0" fontId="47" fillId="0" borderId="0" applyNumberFormat="0" applyFill="0" applyBorder="0" applyAlignment="0" applyProtection="0"/>
    <xf numFmtId="177" fontId="15" fillId="0" borderId="0" applyFont="0" applyFill="0" applyBorder="0" applyAlignment="0" applyProtection="0"/>
    <xf numFmtId="178" fontId="15" fillId="0" borderId="0" applyFont="0" applyFill="0" applyBorder="0" applyAlignment="0" applyProtection="0"/>
    <xf numFmtId="0" fontId="15" fillId="0" borderId="0"/>
    <xf numFmtId="0" fontId="48" fillId="0" borderId="0"/>
    <xf numFmtId="0" fontId="49" fillId="16" borderId="0"/>
    <xf numFmtId="9" fontId="50" fillId="0" borderId="0" applyBorder="0" applyAlignment="0" applyProtection="0"/>
    <xf numFmtId="0" fontId="51" fillId="16" borderId="0"/>
    <xf numFmtId="0" fontId="20" fillId="0" borderId="0"/>
    <xf numFmtId="171" fontId="52" fillId="17" borderId="0" applyNumberFormat="0" applyBorder="0" applyAlignment="0" applyProtection="0"/>
    <xf numFmtId="0" fontId="13" fillId="4" borderId="0" applyNumberFormat="0" applyBorder="0" applyAlignment="0" applyProtection="0"/>
    <xf numFmtId="171" fontId="52" fillId="18" borderId="0" applyNumberFormat="0" applyBorder="0" applyAlignment="0" applyProtection="0"/>
    <xf numFmtId="0" fontId="13" fillId="6" borderId="0" applyNumberFormat="0" applyBorder="0" applyAlignment="0" applyProtection="0"/>
    <xf numFmtId="171" fontId="52" fillId="19" borderId="0" applyNumberFormat="0" applyBorder="0" applyAlignment="0" applyProtection="0"/>
    <xf numFmtId="0" fontId="13" fillId="8" borderId="0" applyNumberFormat="0" applyBorder="0" applyAlignment="0" applyProtection="0"/>
    <xf numFmtId="171" fontId="52" fillId="20" borderId="0" applyNumberFormat="0" applyBorder="0" applyAlignment="0" applyProtection="0"/>
    <xf numFmtId="0" fontId="13" fillId="10" borderId="0" applyNumberFormat="0" applyBorder="0" applyAlignment="0" applyProtection="0"/>
    <xf numFmtId="171" fontId="52" fillId="21" borderId="0" applyNumberFormat="0" applyBorder="0" applyAlignment="0" applyProtection="0"/>
    <xf numFmtId="0" fontId="13" fillId="12" borderId="0" applyNumberFormat="0" applyBorder="0" applyAlignment="0" applyProtection="0"/>
    <xf numFmtId="171" fontId="52" fillId="22" borderId="0" applyNumberFormat="0" applyBorder="0" applyAlignment="0" applyProtection="0"/>
    <xf numFmtId="0" fontId="13" fillId="14" borderId="0" applyNumberFormat="0" applyBorder="0" applyAlignment="0" applyProtection="0"/>
    <xf numFmtId="0" fontId="53" fillId="16" borderId="0"/>
    <xf numFmtId="0" fontId="54" fillId="0" borderId="0"/>
    <xf numFmtId="0" fontId="55" fillId="0" borderId="0">
      <alignment wrapText="1"/>
    </xf>
    <xf numFmtId="171" fontId="52" fillId="23" borderId="0" applyNumberFormat="0" applyBorder="0" applyAlignment="0" applyProtection="0"/>
    <xf numFmtId="0" fontId="13" fillId="5" borderId="0" applyNumberFormat="0" applyBorder="0" applyAlignment="0" applyProtection="0"/>
    <xf numFmtId="171" fontId="52" fillId="24" borderId="0" applyNumberFormat="0" applyBorder="0" applyAlignment="0" applyProtection="0"/>
    <xf numFmtId="0" fontId="13" fillId="7" borderId="0" applyNumberFormat="0" applyBorder="0" applyAlignment="0" applyProtection="0"/>
    <xf numFmtId="171" fontId="52" fillId="25" borderId="0" applyNumberFormat="0" applyBorder="0" applyAlignment="0" applyProtection="0"/>
    <xf numFmtId="0" fontId="13" fillId="9" borderId="0" applyNumberFormat="0" applyBorder="0" applyAlignment="0" applyProtection="0"/>
    <xf numFmtId="171" fontId="52" fillId="20" borderId="0" applyNumberFormat="0" applyBorder="0" applyAlignment="0" applyProtection="0"/>
    <xf numFmtId="0" fontId="13" fillId="11" borderId="0" applyNumberFormat="0" applyBorder="0" applyAlignment="0" applyProtection="0"/>
    <xf numFmtId="171" fontId="52" fillId="23" borderId="0" applyNumberFormat="0" applyBorder="0" applyAlignment="0" applyProtection="0"/>
    <xf numFmtId="0" fontId="13" fillId="13" borderId="0" applyNumberFormat="0" applyBorder="0" applyAlignment="0" applyProtection="0"/>
    <xf numFmtId="171" fontId="52" fillId="26" borderId="0" applyNumberFormat="0" applyBorder="0" applyAlignment="0" applyProtection="0"/>
    <xf numFmtId="0" fontId="13" fillId="15" borderId="0" applyNumberFormat="0" applyBorder="0" applyAlignment="0" applyProtection="0"/>
    <xf numFmtId="171" fontId="56" fillId="27" borderId="0" applyNumberFormat="0" applyBorder="0" applyAlignment="0" applyProtection="0"/>
    <xf numFmtId="171" fontId="56" fillId="24" borderId="0" applyNumberFormat="0" applyBorder="0" applyAlignment="0" applyProtection="0"/>
    <xf numFmtId="171" fontId="56" fillId="25" borderId="0" applyNumberFormat="0" applyBorder="0" applyAlignment="0" applyProtection="0"/>
    <xf numFmtId="171" fontId="56" fillId="28" borderId="0" applyNumberFormat="0" applyBorder="0" applyAlignment="0" applyProtection="0"/>
    <xf numFmtId="171" fontId="56" fillId="29" borderId="0" applyNumberFormat="0" applyBorder="0" applyAlignment="0" applyProtection="0"/>
    <xf numFmtId="171" fontId="56" fillId="30" borderId="0" applyNumberFormat="0" applyBorder="0" applyAlignment="0" applyProtection="0"/>
    <xf numFmtId="171" fontId="56" fillId="31" borderId="0" applyNumberFormat="0" applyBorder="0" applyAlignment="0" applyProtection="0"/>
    <xf numFmtId="171" fontId="56" fillId="32" borderId="0" applyNumberFormat="0" applyBorder="0" applyAlignment="0" applyProtection="0"/>
    <xf numFmtId="171" fontId="56" fillId="33" borderId="0" applyNumberFormat="0" applyBorder="0" applyAlignment="0" applyProtection="0"/>
    <xf numFmtId="171" fontId="56" fillId="28" borderId="0" applyNumberFormat="0" applyBorder="0" applyAlignment="0" applyProtection="0"/>
    <xf numFmtId="171" fontId="56" fillId="29" borderId="0" applyNumberFormat="0" applyBorder="0" applyAlignment="0" applyProtection="0"/>
    <xf numFmtId="171" fontId="56" fillId="34" borderId="0" applyNumberFormat="0" applyBorder="0" applyAlignment="0" applyProtection="0"/>
    <xf numFmtId="0" fontId="57" fillId="0" borderId="0" applyNumberFormat="0" applyAlignment="0"/>
    <xf numFmtId="179" fontId="15" fillId="0" borderId="0" applyFont="0" applyFill="0" applyBorder="0" applyAlignment="0" applyProtection="0"/>
    <xf numFmtId="0" fontId="58" fillId="0" borderId="0" applyFont="0" applyFill="0" applyBorder="0" applyAlignment="0" applyProtection="0"/>
    <xf numFmtId="180" fontId="59" fillId="0" borderId="0" applyFont="0" applyFill="0" applyBorder="0" applyAlignment="0" applyProtection="0"/>
    <xf numFmtId="181" fontId="15" fillId="0" borderId="0" applyFont="0" applyFill="0" applyBorder="0" applyAlignment="0" applyProtection="0"/>
    <xf numFmtId="0" fontId="58" fillId="0" borderId="0" applyFont="0" applyFill="0" applyBorder="0" applyAlignment="0" applyProtection="0"/>
    <xf numFmtId="181" fontId="15" fillId="0" borderId="0" applyFont="0" applyFill="0" applyBorder="0" applyAlignment="0" applyProtection="0"/>
    <xf numFmtId="0" fontId="60" fillId="0" borderId="0">
      <alignment horizontal="center" wrapText="1"/>
      <protection locked="0"/>
    </xf>
    <xf numFmtId="182" fontId="61" fillId="0" borderId="0" applyFont="0" applyFill="0" applyBorder="0" applyAlignment="0" applyProtection="0"/>
    <xf numFmtId="0" fontId="58" fillId="0" borderId="0" applyFont="0" applyFill="0" applyBorder="0" applyAlignment="0" applyProtection="0"/>
    <xf numFmtId="182" fontId="61" fillId="0" borderId="0" applyFont="0" applyFill="0" applyBorder="0" applyAlignment="0" applyProtection="0"/>
    <xf numFmtId="183" fontId="61" fillId="0" borderId="0" applyFont="0" applyFill="0" applyBorder="0" applyAlignment="0" applyProtection="0"/>
    <xf numFmtId="0" fontId="58" fillId="0" borderId="0" applyFont="0" applyFill="0" applyBorder="0" applyAlignment="0" applyProtection="0"/>
    <xf numFmtId="183" fontId="61" fillId="0" borderId="0" applyFont="0" applyFill="0" applyBorder="0" applyAlignment="0" applyProtection="0"/>
    <xf numFmtId="170" fontId="33" fillId="0" borderId="0" applyFont="0" applyFill="0" applyBorder="0" applyAlignment="0" applyProtection="0"/>
    <xf numFmtId="171" fontId="62" fillId="18" borderId="0" applyNumberFormat="0" applyBorder="0" applyAlignment="0" applyProtection="0"/>
    <xf numFmtId="0" fontId="58" fillId="0" borderId="0"/>
    <xf numFmtId="0" fontId="48" fillId="0" borderId="0"/>
    <xf numFmtId="0" fontId="58" fillId="0" borderId="0"/>
    <xf numFmtId="37" fontId="63" fillId="0" borderId="0"/>
    <xf numFmtId="174" fontId="15" fillId="0" borderId="0" applyFont="0" applyFill="0" applyBorder="0" applyAlignment="0" applyProtection="0"/>
    <xf numFmtId="184" fontId="15" fillId="0" borderId="0" applyFont="0" applyFill="0" applyBorder="0" applyAlignment="0" applyProtection="0"/>
    <xf numFmtId="172" fontId="35" fillId="0" borderId="0" applyFill="0"/>
    <xf numFmtId="185" fontId="35" fillId="0" borderId="0" applyNumberFormat="0" applyFill="0" applyBorder="0" applyAlignment="0">
      <alignment horizontal="center"/>
    </xf>
    <xf numFmtId="0" fontId="64" fillId="0" borderId="0" applyNumberFormat="0" applyFill="0">
      <alignment horizontal="center" vertical="center" wrapText="1"/>
    </xf>
    <xf numFmtId="172" fontId="35" fillId="0" borderId="9" applyFill="0" applyBorder="0"/>
    <xf numFmtId="41" fontId="35" fillId="0" borderId="0" applyAlignment="0"/>
    <xf numFmtId="0" fontId="64" fillId="0" borderId="0" applyFill="0" applyBorder="0">
      <alignment horizontal="center" vertical="center"/>
    </xf>
    <xf numFmtId="0" fontId="64" fillId="0" borderId="0" applyFill="0" applyBorder="0">
      <alignment horizontal="center" vertical="center"/>
    </xf>
    <xf numFmtId="172" fontId="35" fillId="0" borderId="8" applyFill="0" applyBorder="0"/>
    <xf numFmtId="0" fontId="35" fillId="0" borderId="0" applyNumberFormat="0" applyAlignment="0"/>
    <xf numFmtId="0" fontId="48" fillId="0" borderId="0" applyFill="0" applyBorder="0">
      <alignment horizontal="center" vertical="center" wrapText="1"/>
    </xf>
    <xf numFmtId="0" fontId="64" fillId="0" borderId="0" applyFill="0" applyBorder="0">
      <alignment horizontal="center" vertical="center" wrapText="1"/>
    </xf>
    <xf numFmtId="172" fontId="35" fillId="0" borderId="0" applyFill="0"/>
    <xf numFmtId="0" fontId="35" fillId="0" borderId="0" applyNumberFormat="0" applyAlignment="0">
      <alignment horizontal="center"/>
    </xf>
    <xf numFmtId="0" fontId="48" fillId="0" borderId="0" applyFill="0">
      <alignment horizontal="center" vertical="center" wrapText="1"/>
    </xf>
    <xf numFmtId="0" fontId="64" fillId="0" borderId="0" applyFill="0">
      <alignment horizontal="center" vertical="center" wrapText="1"/>
    </xf>
    <xf numFmtId="172" fontId="35" fillId="0" borderId="0" applyFill="0"/>
    <xf numFmtId="0" fontId="35" fillId="0" borderId="0" applyNumberFormat="0" applyAlignment="0">
      <alignment horizontal="center"/>
    </xf>
    <xf numFmtId="0" fontId="35" fillId="0" borderId="0" applyFill="0">
      <alignment vertical="center" wrapText="1"/>
    </xf>
    <xf numFmtId="0" fontId="64" fillId="0" borderId="0">
      <alignment horizontal="center" vertical="center" wrapText="1"/>
    </xf>
    <xf numFmtId="172" fontId="35" fillId="0" borderId="0" applyFill="0"/>
    <xf numFmtId="0" fontId="48" fillId="0" borderId="0" applyNumberFormat="0" applyAlignment="0">
      <alignment horizontal="center"/>
    </xf>
    <xf numFmtId="0" fontId="35" fillId="0" borderId="0" applyFill="0">
      <alignment horizontal="center" vertical="center" wrapText="1"/>
    </xf>
    <xf numFmtId="0" fontId="64" fillId="0" borderId="0" applyFill="0">
      <alignment horizontal="center" vertical="center" wrapText="1"/>
    </xf>
    <xf numFmtId="172" fontId="65" fillId="0" borderId="0" applyFill="0"/>
    <xf numFmtId="0" fontId="35" fillId="0" borderId="0" applyNumberFormat="0" applyAlignment="0">
      <alignment horizontal="center"/>
    </xf>
    <xf numFmtId="0" fontId="35" fillId="0" borderId="0" applyFill="0">
      <alignment horizontal="center" vertical="center" wrapText="1"/>
    </xf>
    <xf numFmtId="0" fontId="64" fillId="0" borderId="0" applyFill="0">
      <alignment horizontal="center" vertical="center" wrapText="1"/>
    </xf>
    <xf numFmtId="172" fontId="66" fillId="0" borderId="0" applyFill="0"/>
    <xf numFmtId="0" fontId="35" fillId="0" borderId="0" applyNumberFormat="0" applyAlignment="0">
      <alignment horizontal="center"/>
    </xf>
    <xf numFmtId="0" fontId="67" fillId="0" borderId="0">
      <alignment horizontal="center" wrapText="1"/>
    </xf>
    <xf numFmtId="0" fontId="64" fillId="0" borderId="0" applyFill="0">
      <alignment horizontal="center" vertical="center" wrapText="1"/>
    </xf>
    <xf numFmtId="186" fontId="15" fillId="0" borderId="0" applyFill="0" applyBorder="0" applyAlignment="0"/>
    <xf numFmtId="171" fontId="68" fillId="16" borderId="10" applyNumberFormat="0" applyAlignment="0" applyProtection="0"/>
    <xf numFmtId="0" fontId="69" fillId="0" borderId="0"/>
    <xf numFmtId="187" fontId="46" fillId="0" borderId="0" applyFont="0" applyFill="0" applyBorder="0" applyAlignment="0" applyProtection="0"/>
    <xf numFmtId="171" fontId="70" fillId="35" borderId="11" applyNumberFormat="0" applyAlignment="0" applyProtection="0"/>
    <xf numFmtId="1" fontId="71" fillId="0" borderId="6" applyBorder="0"/>
    <xf numFmtId="41"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45" fillId="0" borderId="0" applyFont="0" applyFill="0" applyBorder="0" applyAlignment="0" applyProtection="0"/>
    <xf numFmtId="165" fontId="15" fillId="0" borderId="0" applyFont="0" applyFill="0" applyBorder="0" applyAlignment="0" applyProtection="0"/>
    <xf numFmtId="43" fontId="13" fillId="0" borderId="0" applyFont="0" applyFill="0" applyBorder="0" applyAlignment="0" applyProtection="0"/>
    <xf numFmtId="43" fontId="4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165"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188" fontId="48" fillId="0" borderId="0"/>
    <xf numFmtId="188" fontId="48" fillId="0" borderId="0"/>
    <xf numFmtId="189" fontId="72" fillId="0" borderId="0"/>
    <xf numFmtId="3" fontId="15" fillId="0" borderId="0" applyFont="0" applyFill="0" applyBorder="0" applyAlignment="0" applyProtection="0"/>
    <xf numFmtId="3" fontId="15" fillId="0" borderId="0" applyFont="0" applyFill="0" applyBorder="0" applyAlignment="0" applyProtection="0"/>
    <xf numFmtId="0" fontId="73" fillId="0" borderId="0" applyNumberFormat="0" applyAlignment="0">
      <alignment horizontal="left"/>
    </xf>
    <xf numFmtId="0" fontId="74" fillId="0" borderId="0" applyNumberFormat="0" applyAlignment="0"/>
    <xf numFmtId="190" fontId="7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2" fontId="15" fillId="0" borderId="0"/>
    <xf numFmtId="0" fontId="15" fillId="0" borderId="0" applyFont="0" applyFill="0" applyBorder="0" applyAlignment="0" applyProtection="0"/>
    <xf numFmtId="0" fontId="15" fillId="0" borderId="0" applyFont="0" applyFill="0" applyBorder="0" applyAlignment="0" applyProtection="0"/>
    <xf numFmtId="193" fontId="15" fillId="0" borderId="0" applyFont="0" applyFill="0" applyBorder="0" applyAlignment="0" applyProtection="0"/>
    <xf numFmtId="194" fontId="15" fillId="0" borderId="0" applyFont="0" applyFill="0" applyBorder="0" applyAlignment="0" applyProtection="0"/>
    <xf numFmtId="195" fontId="15" fillId="0" borderId="0"/>
    <xf numFmtId="0" fontId="46" fillId="0" borderId="12">
      <alignment horizontal="left"/>
    </xf>
    <xf numFmtId="0" fontId="76" fillId="0" borderId="0" applyNumberFormat="0" applyAlignment="0">
      <alignment horizontal="left"/>
    </xf>
    <xf numFmtId="196" fontId="20" fillId="0" borderId="0" applyFont="0" applyFill="0" applyBorder="0" applyAlignment="0" applyProtection="0"/>
    <xf numFmtId="197" fontId="15" fillId="0" borderId="0" applyFont="0" applyFill="0" applyBorder="0" applyAlignment="0" applyProtection="0"/>
    <xf numFmtId="171" fontId="77" fillId="0" borderId="0" applyNumberFormat="0" applyFill="0" applyBorder="0" applyAlignment="0" applyProtection="0"/>
    <xf numFmtId="2" fontId="15" fillId="0" borderId="0" applyFont="0" applyFill="0" applyBorder="0" applyAlignment="0" applyProtection="0"/>
    <xf numFmtId="2" fontId="15" fillId="0" borderId="0" applyFont="0" applyFill="0" applyBorder="0" applyAlignment="0" applyProtection="0"/>
    <xf numFmtId="198" fontId="20" fillId="0" borderId="13" applyFont="0" applyFill="0" applyBorder="0" applyProtection="0"/>
    <xf numFmtId="171" fontId="78" fillId="19" borderId="0" applyNumberFormat="0" applyBorder="0" applyAlignment="0" applyProtection="0"/>
    <xf numFmtId="38" fontId="57" fillId="16" borderId="0" applyNumberFormat="0" applyBorder="0" applyAlignment="0" applyProtection="0"/>
    <xf numFmtId="0" fontId="79" fillId="0" borderId="0">
      <alignment horizontal="left"/>
    </xf>
    <xf numFmtId="0" fontId="80" fillId="0" borderId="14" applyNumberFormat="0" applyAlignment="0" applyProtection="0">
      <alignment horizontal="left" vertical="center"/>
    </xf>
    <xf numFmtId="0" fontId="80" fillId="0" borderId="15">
      <alignment horizontal="left" vertical="center"/>
    </xf>
    <xf numFmtId="14" fontId="34" fillId="21" borderId="16">
      <alignment horizontal="center" vertical="center" wrapText="1"/>
    </xf>
    <xf numFmtId="0" fontId="81" fillId="0" borderId="0" applyNumberFormat="0" applyFill="0" applyBorder="0" applyAlignment="0" applyProtection="0"/>
    <xf numFmtId="171" fontId="82" fillId="0" borderId="17"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171" fontId="83" fillId="0" borderId="1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171" fontId="84" fillId="0" borderId="19" applyNumberFormat="0" applyFill="0" applyAlignment="0" applyProtection="0"/>
    <xf numFmtId="171" fontId="84" fillId="0" borderId="0" applyNumberFormat="0" applyFill="0" applyBorder="0" applyAlignment="0" applyProtection="0"/>
    <xf numFmtId="14" fontId="34" fillId="21" borderId="16">
      <alignment horizontal="center" vertical="center" wrapText="1"/>
    </xf>
    <xf numFmtId="199" fontId="85" fillId="0" borderId="0">
      <protection locked="0"/>
    </xf>
    <xf numFmtId="199" fontId="85" fillId="0" borderId="0">
      <protection locked="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0" fontId="57" fillId="36" borderId="1" applyNumberFormat="0" applyBorder="0" applyAlignment="0" applyProtection="0"/>
    <xf numFmtId="0" fontId="89" fillId="0" borderId="0"/>
    <xf numFmtId="0" fontId="89" fillId="0" borderId="0"/>
    <xf numFmtId="0" fontId="89" fillId="0" borderId="0"/>
    <xf numFmtId="0" fontId="89" fillId="0" borderId="0"/>
    <xf numFmtId="0" fontId="89" fillId="0" borderId="0"/>
    <xf numFmtId="171" fontId="90" fillId="22" borderId="10" applyNumberFormat="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6" fontId="91" fillId="37" borderId="0"/>
    <xf numFmtId="0" fontId="60" fillId="0" borderId="0" applyNumberFormat="0" applyFont="0" applyBorder="0" applyAlignment="0"/>
    <xf numFmtId="171" fontId="92" fillId="0" borderId="20" applyNumberFormat="0" applyFill="0" applyAlignment="0" applyProtection="0"/>
    <xf numFmtId="186" fontId="91" fillId="38" borderId="0"/>
    <xf numFmtId="38" fontId="44" fillId="0" borderId="0" applyFont="0" applyFill="0" applyBorder="0" applyAlignment="0" applyProtection="0"/>
    <xf numFmtId="40" fontId="44"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0" fontId="93" fillId="0" borderId="16"/>
    <xf numFmtId="200" fontId="94" fillId="0" borderId="21"/>
    <xf numFmtId="170" fontId="15" fillId="0" borderId="0" applyFont="0" applyFill="0" applyBorder="0" applyAlignment="0" applyProtection="0"/>
    <xf numFmtId="201" fontId="15" fillId="0" borderId="0" applyFont="0" applyFill="0" applyBorder="0" applyAlignment="0" applyProtection="0"/>
    <xf numFmtId="202" fontId="44" fillId="0" borderId="0" applyFont="0" applyFill="0" applyBorder="0" applyAlignment="0" applyProtection="0"/>
    <xf numFmtId="203" fontId="44" fillId="0" borderId="0" applyFont="0" applyFill="0" applyBorder="0" applyAlignment="0" applyProtection="0"/>
    <xf numFmtId="204" fontId="46" fillId="0" borderId="0" applyFont="0" applyFill="0" applyBorder="0" applyAlignment="0" applyProtection="0"/>
    <xf numFmtId="205" fontId="46" fillId="0" borderId="0" applyFont="0" applyFill="0" applyBorder="0" applyAlignment="0" applyProtection="0"/>
    <xf numFmtId="0" fontId="95" fillId="0" borderId="0" applyNumberFormat="0" applyFont="0" applyFill="0" applyAlignment="0"/>
    <xf numFmtId="171" fontId="96" fillId="39" borderId="0" applyNumberFormat="0" applyBorder="0" applyAlignment="0" applyProtection="0"/>
    <xf numFmtId="0" fontId="75" fillId="0" borderId="1"/>
    <xf numFmtId="0" fontId="75" fillId="0" borderId="1"/>
    <xf numFmtId="0" fontId="48" fillId="0" borderId="0"/>
    <xf numFmtId="0" fontId="48" fillId="0" borderId="0"/>
    <xf numFmtId="0" fontId="75" fillId="0" borderId="1"/>
    <xf numFmtId="37" fontId="97" fillId="0" borderId="0"/>
    <xf numFmtId="0" fontId="98" fillId="0" borderId="1" applyNumberFormat="0" applyFont="0" applyFill="0" applyBorder="0" applyAlignment="0">
      <alignment horizontal="center"/>
    </xf>
    <xf numFmtId="206" fontId="9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3"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3"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3" fillId="0" borderId="0"/>
    <xf numFmtId="0" fontId="100" fillId="0" borderId="0">
      <alignment vertical="top"/>
    </xf>
    <xf numFmtId="0" fontId="13" fillId="0" borderId="0"/>
    <xf numFmtId="0" fontId="13" fillId="0" borderId="0"/>
    <xf numFmtId="0" fontId="13" fillId="0" borderId="0"/>
    <xf numFmtId="0" fontId="13" fillId="0" borderId="0"/>
    <xf numFmtId="0" fontId="13" fillId="0" borderId="0"/>
    <xf numFmtId="171" fontId="15" fillId="0" borderId="0" applyNumberFormat="0" applyFill="0" applyBorder="0" applyAlignment="0" applyProtection="0"/>
    <xf numFmtId="0" fontId="13" fillId="0" borderId="0"/>
    <xf numFmtId="0" fontId="13" fillId="0" borderId="0"/>
    <xf numFmtId="171" fontId="15" fillId="0" borderId="0" applyNumberFormat="0" applyFill="0" applyBorder="0" applyAlignment="0" applyProtection="0"/>
    <xf numFmtId="0" fontId="13" fillId="0" borderId="0"/>
    <xf numFmtId="171" fontId="15" fillId="0" borderId="0" applyNumberFormat="0" applyFill="0" applyBorder="0" applyAlignment="0" applyProtection="0"/>
    <xf numFmtId="0" fontId="13" fillId="0" borderId="0"/>
    <xf numFmtId="171" fontId="15" fillId="0" borderId="0" applyNumberFormat="0" applyFill="0" applyBorder="0" applyAlignment="0" applyProtection="0"/>
    <xf numFmtId="0" fontId="15" fillId="0" borderId="0"/>
    <xf numFmtId="0" fontId="45" fillId="0" borderId="0"/>
    <xf numFmtId="0" fontId="13" fillId="0" borderId="0"/>
    <xf numFmtId="0" fontId="4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171" fontId="13" fillId="0" borderId="0"/>
    <xf numFmtId="0" fontId="13" fillId="0" borderId="0"/>
    <xf numFmtId="171"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171" fontId="13" fillId="0" borderId="0"/>
    <xf numFmtId="0" fontId="15"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5"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5" fillId="0" borderId="0"/>
    <xf numFmtId="0" fontId="13" fillId="0" borderId="0"/>
    <xf numFmtId="171"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5" fillId="0" borderId="0"/>
    <xf numFmtId="0" fontId="13" fillId="0" borderId="0"/>
    <xf numFmtId="171" fontId="13" fillId="0" borderId="0"/>
    <xf numFmtId="0" fontId="15"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20" fillId="0" borderId="0"/>
    <xf numFmtId="40" fontId="60" fillId="0" borderId="0">
      <alignment horizontal="right"/>
    </xf>
    <xf numFmtId="40" fontId="101" fillId="0" borderId="0">
      <alignment horizontal="center" wrapText="1"/>
    </xf>
    <xf numFmtId="171" fontId="45" fillId="36" borderId="22" applyNumberFormat="0" applyFont="0" applyAlignment="0" applyProtection="0"/>
    <xf numFmtId="0" fontId="13" fillId="3" borderId="7" applyNumberFormat="0" applyFont="0" applyAlignment="0" applyProtection="0"/>
    <xf numFmtId="0" fontId="13" fillId="3" borderId="7" applyNumberFormat="0" applyFont="0" applyAlignment="0" applyProtection="0"/>
    <xf numFmtId="172" fontId="60" fillId="0" borderId="0" applyBorder="0" applyAlignment="0"/>
    <xf numFmtId="0" fontId="102" fillId="0" borderId="0"/>
    <xf numFmtId="207" fontId="46" fillId="0" borderId="0" applyFont="0" applyFill="0" applyBorder="0" applyAlignment="0" applyProtection="0"/>
    <xf numFmtId="208" fontId="46" fillId="0" borderId="0" applyFont="0" applyFill="0" applyBorder="0" applyAlignment="0" applyProtection="0"/>
    <xf numFmtId="0" fontId="15" fillId="0" borderId="0" applyFont="0" applyFill="0" applyBorder="0" applyAlignment="0" applyProtection="0"/>
    <xf numFmtId="0" fontId="48" fillId="0" borderId="0"/>
    <xf numFmtId="171" fontId="103" fillId="16" borderId="23" applyNumberFormat="0" applyAlignment="0" applyProtection="0"/>
    <xf numFmtId="14" fontId="60" fillId="0" borderId="0">
      <alignment horizontal="center" wrapText="1"/>
      <protection locked="0"/>
    </xf>
    <xf numFmtId="209" fontId="15"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5" fillId="0" borderId="0" quotePrefix="1" applyFont="0" applyFill="0" applyBorder="0" applyAlignment="0">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5" fillId="0" borderId="0" applyFont="0" applyFill="0" applyBorder="0" applyAlignment="0" applyProtection="0"/>
    <xf numFmtId="9" fontId="13" fillId="0" borderId="0" applyFont="0" applyFill="0" applyBorder="0" applyAlignment="0" applyProtection="0"/>
    <xf numFmtId="9" fontId="45"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4" fillId="0" borderId="24" applyNumberFormat="0" applyBorder="0"/>
    <xf numFmtId="5" fontId="104" fillId="0" borderId="0"/>
    <xf numFmtId="0" fontId="44" fillId="0" borderId="0" applyNumberFormat="0" applyFont="0" applyFill="0" applyBorder="0" applyAlignment="0" applyProtection="0">
      <alignment horizontal="left"/>
    </xf>
    <xf numFmtId="38" fontId="35" fillId="16" borderId="25" applyFill="0">
      <alignment horizontal="right"/>
    </xf>
    <xf numFmtId="0" fontId="35" fillId="0" borderId="25" applyNumberFormat="0" applyFill="0" applyAlignment="0">
      <alignment horizontal="left" indent="7"/>
    </xf>
    <xf numFmtId="0" fontId="105" fillId="0" borderId="25" applyFill="0">
      <alignment horizontal="left" indent="8"/>
    </xf>
    <xf numFmtId="172" fontId="64" fillId="26" borderId="0" applyFill="0">
      <alignment horizontal="right"/>
    </xf>
    <xf numFmtId="0" fontId="64" fillId="40" borderId="0" applyNumberFormat="0">
      <alignment horizontal="right"/>
    </xf>
    <xf numFmtId="0" fontId="106" fillId="26" borderId="15" applyFill="0"/>
    <xf numFmtId="0" fontId="48" fillId="41" borderId="15" applyFill="0" applyBorder="0"/>
    <xf numFmtId="172" fontId="48" fillId="36" borderId="26" applyFill="0"/>
    <xf numFmtId="0" fontId="35" fillId="0" borderId="27" applyNumberFormat="0" applyAlignment="0"/>
    <xf numFmtId="0" fontId="106" fillId="0" borderId="0" applyFill="0">
      <alignment horizontal="left" indent="1"/>
    </xf>
    <xf numFmtId="0" fontId="107" fillId="36" borderId="0" applyFill="0">
      <alignment horizontal="left" indent="1"/>
    </xf>
    <xf numFmtId="172" fontId="35" fillId="22" borderId="26" applyFill="0"/>
    <xf numFmtId="0" fontId="35" fillId="0" borderId="26" applyNumberFormat="0" applyAlignment="0"/>
    <xf numFmtId="0" fontId="106" fillId="0" borderId="0" applyFill="0">
      <alignment horizontal="left" indent="2"/>
    </xf>
    <xf numFmtId="0" fontId="108" fillId="22" borderId="0" applyFill="0">
      <alignment horizontal="left" indent="2"/>
    </xf>
    <xf numFmtId="172" fontId="35" fillId="0" borderId="26" applyFill="0"/>
    <xf numFmtId="0" fontId="60" fillId="0" borderId="26" applyNumberFormat="0" applyAlignment="0"/>
    <xf numFmtId="0" fontId="109" fillId="0" borderId="0">
      <alignment horizontal="left" indent="3"/>
    </xf>
    <xf numFmtId="0" fontId="110" fillId="0" borderId="0" applyFill="0">
      <alignment horizontal="left" indent="3"/>
    </xf>
    <xf numFmtId="38" fontId="35" fillId="0" borderId="0" applyFill="0"/>
    <xf numFmtId="0" fontId="15" fillId="0" borderId="26" applyNumberFormat="0" applyFont="0" applyAlignment="0"/>
    <xf numFmtId="0" fontId="109" fillId="0" borderId="0">
      <alignment horizontal="left" indent="4"/>
    </xf>
    <xf numFmtId="0" fontId="35" fillId="0" borderId="0" applyFill="0" applyProtection="0">
      <alignment horizontal="left" indent="4"/>
    </xf>
    <xf numFmtId="38" fontId="35" fillId="0" borderId="0" applyFill="0"/>
    <xf numFmtId="0" fontId="35" fillId="0" borderId="0" applyNumberFormat="0" applyAlignment="0"/>
    <xf numFmtId="0" fontId="109" fillId="0" borderId="0">
      <alignment horizontal="left" indent="5"/>
    </xf>
    <xf numFmtId="0" fontId="35" fillId="0" borderId="0" applyFill="0">
      <alignment horizontal="left" indent="5"/>
    </xf>
    <xf numFmtId="172" fontId="35" fillId="0" borderId="0" applyFill="0"/>
    <xf numFmtId="0" fontId="48" fillId="0" borderId="0" applyNumberFormat="0" applyFill="0" applyAlignment="0"/>
    <xf numFmtId="0" fontId="111" fillId="0" borderId="0" applyFill="0">
      <alignment horizontal="left" indent="6"/>
    </xf>
    <xf numFmtId="0" fontId="35" fillId="0" borderId="0" applyFill="0">
      <alignment horizontal="left" indent="6"/>
    </xf>
    <xf numFmtId="210" fontId="15" fillId="0" borderId="0" applyNumberFormat="0" applyFill="0" applyBorder="0" applyAlignment="0" applyProtection="0">
      <alignment horizontal="left"/>
    </xf>
    <xf numFmtId="211" fontId="112" fillId="0" borderId="0" applyFont="0" applyFill="0" applyBorder="0" applyAlignment="0" applyProtection="0"/>
    <xf numFmtId="0" fontId="44" fillId="0" borderId="0" applyFont="0" applyFill="0" applyBorder="0" applyAlignment="0" applyProtection="0"/>
    <xf numFmtId="0" fontId="15" fillId="0" borderId="0"/>
    <xf numFmtId="212" fontId="75" fillId="0" borderId="0" applyFont="0" applyFill="0" applyBorder="0" applyAlignment="0" applyProtection="0"/>
    <xf numFmtId="176" fontId="46" fillId="0" borderId="0" applyFont="0" applyFill="0" applyBorder="0" applyAlignment="0" applyProtection="0"/>
    <xf numFmtId="42" fontId="46" fillId="0" borderId="0" applyFont="0" applyFill="0" applyBorder="0" applyAlignment="0" applyProtection="0"/>
    <xf numFmtId="0" fontId="93" fillId="0" borderId="0"/>
    <xf numFmtId="40" fontId="113" fillId="0" borderId="0" applyBorder="0">
      <alignment horizontal="right"/>
    </xf>
    <xf numFmtId="3" fontId="54" fillId="0" borderId="0" applyFill="0" applyBorder="0" applyAlignment="0" applyProtection="0">
      <alignment horizontal="right"/>
    </xf>
    <xf numFmtId="213" fontId="75" fillId="0" borderId="3">
      <alignment horizontal="right" vertical="center"/>
    </xf>
    <xf numFmtId="213" fontId="75" fillId="0" borderId="3">
      <alignment horizontal="right" vertical="center"/>
    </xf>
    <xf numFmtId="213" fontId="75" fillId="0" borderId="3">
      <alignment horizontal="right" vertical="center"/>
    </xf>
    <xf numFmtId="214" fontId="75" fillId="0" borderId="3">
      <alignment horizontal="center"/>
    </xf>
    <xf numFmtId="0" fontId="114" fillId="0" borderId="0">
      <alignment vertical="center" wrapText="1"/>
      <protection locked="0"/>
    </xf>
    <xf numFmtId="4" fontId="115" fillId="0" borderId="0"/>
    <xf numFmtId="3" fontId="116" fillId="0" borderId="28" applyNumberFormat="0" applyBorder="0" applyAlignment="0"/>
    <xf numFmtId="0" fontId="117" fillId="0" borderId="0" applyFont="0">
      <alignment horizontal="centerContinuous"/>
    </xf>
    <xf numFmtId="0" fontId="118" fillId="0" borderId="0" applyFill="0" applyBorder="0" applyProtection="0">
      <alignment horizontal="left" vertical="top"/>
    </xf>
    <xf numFmtId="171" fontId="119" fillId="0" borderId="0" applyNumberFormat="0" applyFill="0" applyBorder="0" applyAlignment="0" applyProtection="0"/>
    <xf numFmtId="0" fontId="15" fillId="0" borderId="9" applyNumberFormat="0" applyFont="0" applyFill="0" applyAlignment="0" applyProtection="0"/>
    <xf numFmtId="171" fontId="120" fillId="0" borderId="29" applyNumberFormat="0" applyFill="0" applyAlignment="0" applyProtection="0"/>
    <xf numFmtId="0" fontId="15" fillId="0" borderId="9" applyNumberFormat="0" applyFont="0" applyFill="0" applyAlignment="0" applyProtection="0"/>
    <xf numFmtId="0" fontId="15" fillId="0" borderId="9" applyNumberFormat="0" applyFont="0" applyFill="0" applyAlignment="0" applyProtection="0"/>
    <xf numFmtId="204" fontId="75" fillId="0" borderId="0"/>
    <xf numFmtId="215" fontId="75" fillId="0" borderId="1"/>
    <xf numFmtId="0" fontId="121" fillId="42" borderId="1">
      <alignment horizontal="left" vertical="center"/>
    </xf>
    <xf numFmtId="5" fontId="122" fillId="0" borderId="5">
      <alignment horizontal="left" vertical="top"/>
    </xf>
    <xf numFmtId="5" fontId="47" fillId="0" borderId="30">
      <alignment horizontal="left" vertical="top"/>
    </xf>
    <xf numFmtId="5" fontId="47" fillId="0" borderId="30">
      <alignment horizontal="left" vertical="top"/>
    </xf>
    <xf numFmtId="0" fontId="123" fillId="0" borderId="30">
      <alignment horizontal="left" vertical="center"/>
    </xf>
    <xf numFmtId="216" fontId="15" fillId="0" borderId="0" applyFont="0" applyFill="0" applyBorder="0" applyAlignment="0" applyProtection="0"/>
    <xf numFmtId="217" fontId="15" fillId="0" borderId="0" applyFont="0" applyFill="0" applyBorder="0" applyAlignment="0" applyProtection="0"/>
    <xf numFmtId="171" fontId="124" fillId="0" borderId="0" applyNumberFormat="0" applyFill="0" applyBorder="0" applyAlignment="0" applyProtection="0"/>
    <xf numFmtId="0" fontId="125" fillId="0" borderId="0">
      <alignment vertical="center"/>
    </xf>
    <xf numFmtId="42" fontId="126" fillId="0" borderId="0" applyFont="0" applyFill="0" applyBorder="0" applyAlignment="0" applyProtection="0"/>
    <xf numFmtId="44" fontId="126" fillId="0" borderId="0" applyFont="0" applyFill="0" applyBorder="0" applyAlignment="0" applyProtection="0"/>
    <xf numFmtId="0" fontId="126" fillId="0" borderId="0"/>
    <xf numFmtId="0" fontId="127" fillId="0" borderId="0" applyFont="0" applyFill="0" applyBorder="0" applyAlignment="0" applyProtection="0"/>
    <xf numFmtId="0" fontId="127" fillId="0" borderId="0" applyFont="0" applyFill="0" applyBorder="0" applyAlignment="0" applyProtection="0"/>
    <xf numFmtId="0" fontId="54" fillId="0" borderId="0">
      <alignment vertical="center"/>
    </xf>
    <xf numFmtId="40" fontId="128" fillId="0" borderId="0" applyFont="0" applyFill="0" applyBorder="0" applyAlignment="0" applyProtection="0"/>
    <xf numFmtId="38" fontId="128"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9" fontId="129" fillId="0" borderId="0" applyBorder="0" applyAlignment="0" applyProtection="0"/>
    <xf numFmtId="0" fontId="130" fillId="0" borderId="0"/>
    <xf numFmtId="218" fontId="131" fillId="0" borderId="0" applyFont="0" applyFill="0" applyBorder="0" applyAlignment="0" applyProtection="0"/>
    <xf numFmtId="219" fontId="15" fillId="0" borderId="0" applyFont="0" applyFill="0" applyBorder="0" applyAlignment="0" applyProtection="0"/>
    <xf numFmtId="0" fontId="132" fillId="0" borderId="0" applyFont="0" applyFill="0" applyBorder="0" applyAlignment="0" applyProtection="0"/>
    <xf numFmtId="0" fontId="132"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0" fontId="133" fillId="0" borderId="0"/>
    <xf numFmtId="0" fontId="95" fillId="0" borderId="0"/>
    <xf numFmtId="184" fontId="134" fillId="0" borderId="0" applyFont="0" applyFill="0" applyBorder="0" applyAlignment="0" applyProtection="0"/>
    <xf numFmtId="164" fontId="39" fillId="0" borderId="0" applyFont="0" applyFill="0" applyBorder="0" applyAlignment="0" applyProtection="0"/>
    <xf numFmtId="165" fontId="39" fillId="0" borderId="0" applyFont="0" applyFill="0" applyBorder="0" applyAlignment="0" applyProtection="0"/>
    <xf numFmtId="0" fontId="134" fillId="0" borderId="0"/>
    <xf numFmtId="183" fontId="15" fillId="0" borderId="0" applyFont="0" applyFill="0" applyBorder="0" applyAlignment="0" applyProtection="0"/>
    <xf numFmtId="182" fontId="15" fillId="0" borderId="0" applyFont="0" applyFill="0" applyBorder="0" applyAlignment="0" applyProtection="0"/>
    <xf numFmtId="0" fontId="135" fillId="0" borderId="0"/>
    <xf numFmtId="170" fontId="39" fillId="0" borderId="0" applyFont="0" applyFill="0" applyBorder="0" applyAlignment="0" applyProtection="0"/>
    <xf numFmtId="202" fontId="41" fillId="0" borderId="0" applyFont="0" applyFill="0" applyBorder="0" applyAlignment="0" applyProtection="0"/>
    <xf numFmtId="201" fontId="39"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136" fillId="0" borderId="0" applyNumberFormat="0" applyFill="0" applyBorder="0" applyAlignment="0" applyProtection="0"/>
    <xf numFmtId="0" fontId="137" fillId="0" borderId="31" applyNumberFormat="0" applyFill="0" applyAlignment="0" applyProtection="0"/>
    <xf numFmtId="0" fontId="138" fillId="0" borderId="32" applyNumberFormat="0" applyFill="0" applyAlignment="0" applyProtection="0"/>
    <xf numFmtId="0" fontId="139" fillId="0" borderId="33" applyNumberFormat="0" applyFill="0" applyAlignment="0" applyProtection="0"/>
    <xf numFmtId="0" fontId="139" fillId="0" borderId="0" applyNumberFormat="0" applyFill="0" applyBorder="0" applyAlignment="0" applyProtection="0"/>
    <xf numFmtId="0" fontId="140" fillId="43" borderId="0" applyNumberFormat="0" applyBorder="0" applyAlignment="0" applyProtection="0"/>
    <xf numFmtId="0" fontId="141" fillId="44" borderId="0" applyNumberFormat="0" applyBorder="0" applyAlignment="0" applyProtection="0"/>
    <xf numFmtId="0" fontId="142" fillId="45" borderId="0" applyNumberFormat="0" applyBorder="0" applyAlignment="0" applyProtection="0"/>
    <xf numFmtId="0" fontId="143" fillId="46" borderId="34" applyNumberFormat="0" applyAlignment="0" applyProtection="0"/>
    <xf numFmtId="0" fontId="144" fillId="47" borderId="35" applyNumberFormat="0" applyAlignment="0" applyProtection="0"/>
    <xf numFmtId="0" fontId="145" fillId="47" borderId="34" applyNumberFormat="0" applyAlignment="0" applyProtection="0"/>
    <xf numFmtId="0" fontId="146" fillId="0" borderId="36" applyNumberFormat="0" applyFill="0" applyAlignment="0" applyProtection="0"/>
    <xf numFmtId="0" fontId="147" fillId="48" borderId="37" applyNumberFormat="0" applyAlignment="0" applyProtection="0"/>
    <xf numFmtId="0" fontId="32" fillId="0" borderId="0" applyNumberFormat="0" applyFill="0" applyBorder="0" applyAlignment="0" applyProtection="0"/>
    <xf numFmtId="0" fontId="148" fillId="0" borderId="0" applyNumberFormat="0" applyFill="0" applyBorder="0" applyAlignment="0" applyProtection="0"/>
    <xf numFmtId="0" fontId="28" fillId="0" borderId="38" applyNumberFormat="0" applyFill="0" applyAlignment="0" applyProtection="0"/>
    <xf numFmtId="0" fontId="149" fillId="49"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49" fillId="50" borderId="0" applyNumberFormat="0" applyBorder="0" applyAlignment="0" applyProtection="0"/>
    <xf numFmtId="0" fontId="149" fillId="51"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49" fillId="52" borderId="0" applyNumberFormat="0" applyBorder="0" applyAlignment="0" applyProtection="0"/>
    <xf numFmtId="0" fontId="149" fillId="53"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49" fillId="54" borderId="0" applyNumberFormat="0" applyBorder="0" applyAlignment="0" applyProtection="0"/>
    <xf numFmtId="0" fontId="149" fillId="55"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49" fillId="56" borderId="0" applyNumberFormat="0" applyBorder="0" applyAlignment="0" applyProtection="0"/>
    <xf numFmtId="0" fontId="149" fillId="57"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49" fillId="58" borderId="0" applyNumberFormat="0" applyBorder="0" applyAlignment="0" applyProtection="0"/>
    <xf numFmtId="0" fontId="149" fillId="59"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49" fillId="60" borderId="0" applyNumberFormat="0" applyBorder="0" applyAlignment="0" applyProtection="0"/>
    <xf numFmtId="0" fontId="100" fillId="0" borderId="0">
      <alignment vertical="top"/>
    </xf>
    <xf numFmtId="0" fontId="12" fillId="3" borderId="7" applyNumberFormat="0" applyFont="0" applyAlignment="0" applyProtection="0"/>
    <xf numFmtId="0" fontId="11" fillId="0" borderId="0"/>
    <xf numFmtId="43" fontId="11" fillId="0" borderId="0" applyFont="0" applyFill="0" applyBorder="0" applyAlignment="0" applyProtection="0"/>
    <xf numFmtId="0" fontId="100" fillId="0" borderId="0">
      <alignment vertical="top"/>
    </xf>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3" borderId="7" applyNumberFormat="0" applyFont="0" applyAlignment="0" applyProtection="0"/>
    <xf numFmtId="0" fontId="100" fillId="0" borderId="0">
      <alignment vertical="top"/>
    </xf>
    <xf numFmtId="0" fontId="100" fillId="0" borderId="0">
      <alignment vertical="top"/>
    </xf>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3" borderId="7" applyNumberFormat="0" applyFont="0" applyAlignment="0" applyProtection="0"/>
    <xf numFmtId="0" fontId="100" fillId="0" borderId="0">
      <alignment vertical="top"/>
    </xf>
    <xf numFmtId="0" fontId="100" fillId="0" borderId="0">
      <alignment vertical="top"/>
    </xf>
    <xf numFmtId="0" fontId="9" fillId="4"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3" borderId="7" applyNumberFormat="0" applyFont="0" applyAlignment="0" applyProtection="0"/>
    <xf numFmtId="0" fontId="100" fillId="0" borderId="0">
      <alignment vertical="top"/>
    </xf>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3" borderId="7" applyNumberFormat="0" applyFont="0" applyAlignment="0" applyProtection="0"/>
    <xf numFmtId="0" fontId="100" fillId="0" borderId="0">
      <alignment vertical="top"/>
    </xf>
    <xf numFmtId="0" fontId="100" fillId="0" borderId="0">
      <alignment vertical="top"/>
    </xf>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3" borderId="7" applyNumberFormat="0" applyFont="0" applyAlignment="0" applyProtection="0"/>
    <xf numFmtId="0" fontId="100" fillId="0" borderId="0">
      <alignment vertical="top"/>
    </xf>
    <xf numFmtId="0" fontId="100" fillId="0" borderId="0">
      <alignment vertical="top"/>
    </xf>
    <xf numFmtId="0" fontId="6" fillId="4"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3" borderId="7" applyNumberFormat="0" applyFont="0" applyAlignment="0" applyProtection="0"/>
    <xf numFmtId="0" fontId="5" fillId="0" borderId="0"/>
    <xf numFmtId="0" fontId="151" fillId="0" borderId="0">
      <alignment vertical="top"/>
    </xf>
    <xf numFmtId="0" fontId="4" fillId="4"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3" borderId="7" applyNumberFormat="0" applyFont="0" applyAlignment="0" applyProtection="0"/>
    <xf numFmtId="0" fontId="152" fillId="0" borderId="0" applyNumberFormat="0" applyFill="0" applyBorder="0" applyAlignment="0" applyProtection="0"/>
    <xf numFmtId="0" fontId="151" fillId="0" borderId="0">
      <alignment vertical="top"/>
    </xf>
    <xf numFmtId="0" fontId="3" fillId="0" borderId="0"/>
    <xf numFmtId="165" fontId="3"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68" fillId="0" borderId="0" applyNumberFormat="0" applyFill="0" applyBorder="0" applyAlignment="0" applyProtection="0"/>
  </cellStyleXfs>
  <cellXfs count="373">
    <xf numFmtId="0" fontId="0" fillId="0" borderId="0" xfId="0"/>
    <xf numFmtId="0" fontId="19" fillId="2" borderId="0" xfId="0" applyFont="1" applyFill="1"/>
    <xf numFmtId="10" fontId="19" fillId="2" borderId="1" xfId="30" applyNumberFormat="1" applyFont="1" applyFill="1" applyBorder="1" applyAlignment="1" applyProtection="1">
      <alignment horizontal="left" vertical="center" wrapText="1"/>
    </xf>
    <xf numFmtId="49" fontId="19" fillId="2" borderId="1" xfId="30" applyNumberFormat="1" applyFont="1" applyFill="1" applyBorder="1" applyAlignment="1" applyProtection="1">
      <alignment horizontal="center" vertical="center" wrapText="1"/>
    </xf>
    <xf numFmtId="49" fontId="19" fillId="2" borderId="1" xfId="30" applyNumberFormat="1" applyFont="1" applyFill="1" applyBorder="1" applyAlignment="1" applyProtection="1">
      <alignment horizontal="left" vertical="center" wrapText="1"/>
    </xf>
    <xf numFmtId="14" fontId="18" fillId="2" borderId="1" xfId="30" applyNumberFormat="1" applyFont="1" applyFill="1" applyBorder="1" applyAlignment="1" applyProtection="1">
      <alignment horizontal="left" vertical="center" wrapText="1"/>
    </xf>
    <xf numFmtId="10" fontId="18" fillId="2" borderId="1" xfId="30" applyNumberFormat="1" applyFont="1" applyFill="1" applyBorder="1" applyAlignment="1" applyProtection="1">
      <alignment horizontal="left" vertical="center" wrapText="1"/>
    </xf>
    <xf numFmtId="0" fontId="24" fillId="2" borderId="0" xfId="0" applyFont="1" applyFill="1" applyAlignment="1">
      <alignment horizontal="center" vertical="center"/>
    </xf>
    <xf numFmtId="0" fontId="26" fillId="2" borderId="0" xfId="0" applyFont="1" applyFill="1" applyAlignment="1">
      <alignment vertical="center"/>
    </xf>
    <xf numFmtId="49" fontId="19" fillId="2" borderId="1" xfId="19" applyNumberFormat="1" applyFont="1" applyFill="1" applyBorder="1" applyAlignment="1" applyProtection="1">
      <alignment horizontal="left" vertical="center" wrapText="1"/>
    </xf>
    <xf numFmtId="49" fontId="18" fillId="2" borderId="1" xfId="19" applyNumberFormat="1" applyFont="1" applyFill="1" applyBorder="1" applyAlignment="1" applyProtection="1">
      <alignment horizontal="left" vertical="center" wrapText="1"/>
    </xf>
    <xf numFmtId="0" fontId="17" fillId="2" borderId="0" xfId="0" applyFont="1" applyFill="1" applyAlignment="1">
      <alignment horizontal="center" vertical="center"/>
    </xf>
    <xf numFmtId="0" fontId="15" fillId="2" borderId="0" xfId="0" applyFont="1" applyFill="1"/>
    <xf numFmtId="0" fontId="18" fillId="2" borderId="0" xfId="0" applyFont="1" applyFill="1" applyBorder="1"/>
    <xf numFmtId="166" fontId="19" fillId="2" borderId="0" xfId="1" applyNumberFormat="1" applyFont="1" applyFill="1" applyBorder="1" applyProtection="1">
      <protection locked="0"/>
    </xf>
    <xf numFmtId="166" fontId="18" fillId="2" borderId="0" xfId="1" applyNumberFormat="1" applyFont="1" applyFill="1" applyBorder="1" applyProtection="1">
      <protection locked="0"/>
    </xf>
    <xf numFmtId="0" fontId="19" fillId="2" borderId="2" xfId="0" applyFont="1" applyFill="1" applyBorder="1"/>
    <xf numFmtId="166" fontId="19" fillId="2" borderId="2" xfId="1" applyNumberFormat="1" applyFont="1" applyFill="1" applyBorder="1" applyProtection="1">
      <protection locked="0"/>
    </xf>
    <xf numFmtId="0" fontId="30" fillId="2" borderId="0" xfId="30" applyFont="1" applyFill="1" applyAlignment="1">
      <alignment horizontal="center"/>
    </xf>
    <xf numFmtId="0" fontId="30" fillId="2" borderId="0" xfId="30" applyFont="1" applyFill="1"/>
    <xf numFmtId="0" fontId="19" fillId="2" borderId="0" xfId="30" applyFont="1" applyFill="1"/>
    <xf numFmtId="0" fontId="18" fillId="2" borderId="0" xfId="0" applyFont="1" applyFill="1"/>
    <xf numFmtId="166" fontId="19" fillId="2" borderId="0" xfId="1" applyNumberFormat="1" applyFont="1" applyFill="1" applyProtection="1">
      <protection locked="0"/>
    </xf>
    <xf numFmtId="166" fontId="18" fillId="2" borderId="0" xfId="1" applyNumberFormat="1" applyFont="1" applyFill="1" applyProtection="1">
      <protection locked="0"/>
    </xf>
    <xf numFmtId="0" fontId="17" fillId="2" borderId="0" xfId="0" applyFont="1" applyFill="1"/>
    <xf numFmtId="166" fontId="17" fillId="2" borderId="0" xfId="1" applyNumberFormat="1" applyFont="1" applyFill="1" applyProtection="1">
      <protection locked="0"/>
    </xf>
    <xf numFmtId="166" fontId="18" fillId="2" borderId="0" xfId="1" applyNumberFormat="1" applyFont="1" applyFill="1" applyBorder="1" applyAlignment="1" applyProtection="1">
      <alignment horizontal="left"/>
      <protection locked="0"/>
    </xf>
    <xf numFmtId="0" fontId="19" fillId="2" borderId="1" xfId="30" applyFont="1" applyFill="1" applyBorder="1"/>
    <xf numFmtId="0" fontId="19" fillId="2" borderId="1" xfId="30" applyFont="1" applyFill="1" applyBorder="1" applyAlignment="1">
      <alignment vertical="center" wrapText="1"/>
    </xf>
    <xf numFmtId="41" fontId="19" fillId="2" borderId="1" xfId="30" applyNumberFormat="1" applyFont="1" applyFill="1" applyBorder="1" applyAlignment="1">
      <alignment vertical="center" wrapText="1"/>
    </xf>
    <xf numFmtId="10" fontId="19" fillId="2" borderId="1" xfId="30" applyNumberFormat="1" applyFont="1" applyFill="1" applyBorder="1"/>
    <xf numFmtId="0" fontId="19" fillId="2" borderId="1" xfId="30" applyFont="1" applyFill="1" applyBorder="1" applyAlignment="1" applyProtection="1">
      <alignment horizontal="center" vertical="center" wrapText="1"/>
    </xf>
    <xf numFmtId="0" fontId="19" fillId="2" borderId="1" xfId="30" applyFont="1" applyFill="1" applyBorder="1" applyAlignment="1" applyProtection="1">
      <alignment horizontal="right" vertical="center" wrapText="1"/>
    </xf>
    <xf numFmtId="0" fontId="19" fillId="2" borderId="0" xfId="30" applyFont="1" applyFill="1" applyAlignment="1">
      <alignment horizontal="center"/>
    </xf>
    <xf numFmtId="0" fontId="30" fillId="2" borderId="2" xfId="30" applyFont="1" applyFill="1" applyBorder="1"/>
    <xf numFmtId="0" fontId="18" fillId="2" borderId="1" xfId="30" applyFont="1" applyFill="1" applyBorder="1" applyAlignment="1">
      <alignment horizontal="center" vertical="center" wrapText="1"/>
    </xf>
    <xf numFmtId="0" fontId="15" fillId="2" borderId="1" xfId="0" applyFont="1" applyFill="1" applyBorder="1"/>
    <xf numFmtId="43" fontId="15" fillId="2" borderId="1" xfId="1" applyFont="1" applyFill="1" applyBorder="1">
      <protection locked="0"/>
    </xf>
    <xf numFmtId="0" fontId="21" fillId="2" borderId="0" xfId="0" applyFont="1" applyFill="1"/>
    <xf numFmtId="0" fontId="15" fillId="2" borderId="0" xfId="0" applyFont="1" applyFill="1" applyAlignment="1">
      <alignment wrapText="1"/>
    </xf>
    <xf numFmtId="0" fontId="24" fillId="2" borderId="0" xfId="0" applyFont="1" applyFill="1" applyAlignment="1">
      <alignment vertical="center" wrapText="1"/>
    </xf>
    <xf numFmtId="0" fontId="19" fillId="2" borderId="1" xfId="8" applyFont="1" applyFill="1" applyBorder="1" applyAlignment="1" applyProtection="1">
      <alignment horizontal="center" vertical="center" wrapText="1"/>
    </xf>
    <xf numFmtId="0" fontId="18" fillId="2" borderId="1" xfId="8" applyFont="1" applyFill="1" applyBorder="1" applyAlignment="1" applyProtection="1">
      <alignment horizontal="center" vertical="center" wrapText="1"/>
    </xf>
    <xf numFmtId="0" fontId="19" fillId="2" borderId="0" xfId="0" applyFont="1" applyFill="1" applyAlignment="1">
      <alignment vertical="center"/>
    </xf>
    <xf numFmtId="0" fontId="18" fillId="2" borderId="0" xfId="0" applyFont="1" applyFill="1" applyAlignment="1">
      <alignment vertical="center" wrapText="1"/>
    </xf>
    <xf numFmtId="0" fontId="19" fillId="2" borderId="0" xfId="0" applyFont="1" applyFill="1" applyAlignment="1">
      <alignment vertical="center" wrapText="1"/>
    </xf>
    <xf numFmtId="49" fontId="18" fillId="2" borderId="1" xfId="0" applyNumberFormat="1" applyFont="1" applyFill="1" applyBorder="1" applyAlignment="1" applyProtection="1">
      <alignment horizontal="center" vertical="center" wrapText="1"/>
    </xf>
    <xf numFmtId="0" fontId="18" fillId="2" borderId="1" xfId="8" applyFont="1" applyFill="1" applyBorder="1" applyAlignment="1" applyProtection="1">
      <alignment horizontal="left" vertical="center" wrapText="1"/>
    </xf>
    <xf numFmtId="0" fontId="19" fillId="2" borderId="1" xfId="8" applyFont="1" applyFill="1" applyBorder="1" applyAlignment="1" applyProtection="1">
      <alignment horizontal="left" vertical="center" wrapText="1"/>
    </xf>
    <xf numFmtId="41" fontId="19" fillId="2" borderId="1" xfId="1" applyNumberFormat="1" applyFont="1" applyFill="1" applyBorder="1" applyAlignment="1" applyProtection="1">
      <alignment horizontal="right" vertical="center"/>
    </xf>
    <xf numFmtId="2" fontId="19" fillId="2" borderId="1" xfId="8" applyNumberFormat="1" applyFont="1" applyFill="1" applyBorder="1" applyAlignment="1" applyProtection="1">
      <alignment horizontal="center" vertical="center" wrapText="1"/>
    </xf>
    <xf numFmtId="0" fontId="18" fillId="2" borderId="1" xfId="8" quotePrefix="1" applyFont="1" applyFill="1" applyBorder="1" applyAlignment="1" applyProtection="1">
      <alignment horizontal="center" vertical="center" wrapText="1"/>
    </xf>
    <xf numFmtId="0" fontId="19" fillId="2" borderId="1" xfId="8" quotePrefix="1" applyFont="1" applyFill="1" applyBorder="1" applyAlignment="1" applyProtection="1">
      <alignment horizontal="center" vertical="center" wrapText="1"/>
    </xf>
    <xf numFmtId="0" fontId="19" fillId="2" borderId="0" xfId="0" applyFont="1" applyFill="1" applyBorder="1"/>
    <xf numFmtId="166" fontId="19" fillId="2" borderId="0" xfId="4" applyNumberFormat="1" applyFont="1" applyFill="1" applyBorder="1"/>
    <xf numFmtId="166" fontId="19" fillId="2" borderId="2" xfId="4" applyNumberFormat="1" applyFont="1" applyFill="1" applyBorder="1"/>
    <xf numFmtId="166" fontId="19" fillId="2" borderId="0" xfId="2" applyNumberFormat="1" applyFont="1" applyFill="1" applyAlignment="1">
      <alignment vertical="center"/>
    </xf>
    <xf numFmtId="166" fontId="15" fillId="2" borderId="0" xfId="0" applyNumberFormat="1" applyFont="1" applyFill="1"/>
    <xf numFmtId="0" fontId="17" fillId="2" borderId="0" xfId="0" applyFont="1" applyFill="1" applyBorder="1"/>
    <xf numFmtId="166" fontId="17" fillId="2" borderId="0" xfId="1" applyNumberFormat="1" applyFont="1" applyFill="1" applyBorder="1" applyProtection="1">
      <protection locked="0"/>
    </xf>
    <xf numFmtId="10" fontId="18" fillId="2" borderId="1" xfId="44" applyNumberFormat="1" applyFont="1" applyFill="1" applyBorder="1" applyAlignment="1" applyProtection="1">
      <alignment horizontal="center" vertical="center" wrapText="1"/>
    </xf>
    <xf numFmtId="0" fontId="29" fillId="2" borderId="0" xfId="30" applyFont="1" applyFill="1" applyAlignment="1">
      <alignment vertical="center"/>
    </xf>
    <xf numFmtId="0" fontId="19" fillId="2" borderId="0" xfId="0" applyFont="1" applyFill="1" applyBorder="1" applyAlignment="1">
      <alignment horizontal="left"/>
    </xf>
    <xf numFmtId="0" fontId="19" fillId="2" borderId="0" xfId="0" applyFont="1" applyFill="1" applyBorder="1" applyAlignment="1">
      <alignment horizontal="left" vertical="center" wrapText="1"/>
    </xf>
    <xf numFmtId="0" fontId="18" fillId="2" borderId="0" xfId="30" applyFont="1" applyFill="1" applyBorder="1" applyAlignment="1">
      <alignment horizontal="left" vertical="center"/>
    </xf>
    <xf numFmtId="10" fontId="18" fillId="2" borderId="0" xfId="44" applyNumberFormat="1" applyFont="1" applyFill="1" applyBorder="1" applyAlignment="1" applyProtection="1">
      <alignment horizontal="center" vertical="center" wrapText="1"/>
    </xf>
    <xf numFmtId="49" fontId="18"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9" fillId="2" borderId="1" xfId="0" applyNumberFormat="1" applyFont="1" applyFill="1" applyBorder="1" applyAlignment="1" applyProtection="1">
      <alignment horizontal="left" vertical="center" wrapText="1"/>
    </xf>
    <xf numFmtId="166" fontId="15" fillId="2" borderId="1" xfId="2" applyNumberFormat="1" applyFont="1" applyFill="1" applyBorder="1" applyAlignment="1">
      <alignment horizontal="right" vertical="center"/>
    </xf>
    <xf numFmtId="0" fontId="19" fillId="2" borderId="0" xfId="30" applyFont="1" applyFill="1" applyBorder="1"/>
    <xf numFmtId="0" fontId="19" fillId="2" borderId="0" xfId="30" applyFont="1" applyFill="1" applyBorder="1" applyAlignment="1">
      <alignment horizontal="center"/>
    </xf>
    <xf numFmtId="0" fontId="19" fillId="2" borderId="1" xfId="0" quotePrefix="1" applyNumberFormat="1" applyFont="1" applyFill="1" applyBorder="1" applyAlignment="1" applyProtection="1">
      <alignment horizontal="left" vertical="center" wrapText="1"/>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xf>
    <xf numFmtId="0" fontId="17" fillId="2" borderId="0" xfId="0" applyFont="1" applyFill="1" applyAlignment="1">
      <alignment horizontal="center" vertical="center"/>
    </xf>
    <xf numFmtId="0" fontId="29" fillId="2" borderId="0" xfId="30" applyFont="1" applyFill="1"/>
    <xf numFmtId="0" fontId="29" fillId="2" borderId="0" xfId="0" applyFont="1" applyFill="1"/>
    <xf numFmtId="166" fontId="29" fillId="2" borderId="0" xfId="0" applyNumberFormat="1" applyFont="1" applyFill="1"/>
    <xf numFmtId="0" fontId="150" fillId="2" borderId="0" xfId="0" applyFont="1" applyFill="1"/>
    <xf numFmtId="0" fontId="18" fillId="2" borderId="0" xfId="0" applyFont="1" applyFill="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29" fillId="2" borderId="0" xfId="30" applyFont="1" applyFill="1" applyBorder="1" applyAlignment="1">
      <alignment vertical="center"/>
    </xf>
    <xf numFmtId="0" fontId="29" fillId="2" borderId="0" xfId="30" applyFont="1" applyFill="1" applyBorder="1" applyAlignment="1">
      <alignment horizontal="center"/>
    </xf>
    <xf numFmtId="0" fontId="29" fillId="2" borderId="0" xfId="30" applyFont="1" applyFill="1" applyBorder="1"/>
    <xf numFmtId="0" fontId="29" fillId="2" borderId="0" xfId="30" applyFont="1" applyFill="1" applyAlignment="1">
      <alignment horizontal="center"/>
    </xf>
    <xf numFmtId="41" fontId="18" fillId="2" borderId="1" xfId="8" applyNumberFormat="1" applyFont="1" applyFill="1" applyBorder="1" applyAlignment="1" applyProtection="1">
      <alignment horizontal="right" vertical="center" wrapText="1"/>
    </xf>
    <xf numFmtId="41" fontId="19" fillId="2" borderId="1" xfId="8" applyNumberFormat="1" applyFont="1" applyFill="1" applyBorder="1" applyAlignment="1" applyProtection="1">
      <alignment horizontal="right" vertical="center" wrapText="1"/>
    </xf>
    <xf numFmtId="0" fontId="158" fillId="2" borderId="0" xfId="0" applyFont="1" applyFill="1" applyAlignment="1">
      <alignment vertical="center" wrapText="1"/>
    </xf>
    <xf numFmtId="49" fontId="23" fillId="2" borderId="1" xfId="37" applyNumberFormat="1" applyFont="1" applyFill="1" applyBorder="1" applyAlignment="1">
      <alignment horizontal="center" vertical="center" wrapText="1"/>
    </xf>
    <xf numFmtId="10" fontId="19" fillId="2" borderId="1" xfId="1" applyNumberFormat="1" applyFont="1" applyFill="1" applyBorder="1" applyAlignment="1" applyProtection="1">
      <alignment vertical="center" wrapText="1"/>
    </xf>
    <xf numFmtId="166" fontId="19" fillId="2" borderId="1" xfId="1" applyNumberFormat="1" applyFont="1" applyFill="1" applyBorder="1" applyAlignment="1">
      <alignment vertical="center" wrapText="1"/>
      <protection locked="0"/>
    </xf>
    <xf numFmtId="0" fontId="153" fillId="2" borderId="1" xfId="0" applyNumberFormat="1" applyFont="1" applyFill="1" applyBorder="1" applyAlignment="1" applyProtection="1">
      <alignment horizontal="left" vertical="center" wrapText="1"/>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xf>
    <xf numFmtId="0" fontId="17" fillId="2" borderId="0" xfId="0" applyFont="1" applyFill="1" applyAlignment="1">
      <alignment horizontal="center" vertical="center"/>
    </xf>
    <xf numFmtId="166" fontId="18" fillId="2" borderId="1" xfId="1"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left" wrapText="1"/>
    </xf>
    <xf numFmtId="0" fontId="18" fillId="2" borderId="1" xfId="8" applyFont="1" applyFill="1" applyBorder="1" applyAlignment="1" applyProtection="1">
      <alignment horizontal="center" wrapText="1"/>
    </xf>
    <xf numFmtId="166" fontId="18" fillId="2" borderId="1" xfId="1" applyNumberFormat="1" applyFont="1" applyFill="1" applyBorder="1" applyAlignment="1" applyProtection="1">
      <alignment horizontal="left" wrapText="1"/>
      <protection locked="0"/>
    </xf>
    <xf numFmtId="166" fontId="18" fillId="2" borderId="1" xfId="1" applyNumberFormat="1" applyFont="1" applyFill="1" applyBorder="1" applyAlignment="1" applyProtection="1">
      <alignment horizontal="right" vertical="center" wrapText="1"/>
      <protection locked="0"/>
    </xf>
    <xf numFmtId="166" fontId="18" fillId="2" borderId="1" xfId="1" applyNumberFormat="1" applyFont="1" applyFill="1" applyBorder="1" applyAlignment="1" applyProtection="1">
      <alignment horizontal="left"/>
      <protection locked="0"/>
    </xf>
    <xf numFmtId="0" fontId="19" fillId="2" borderId="1" xfId="8" applyFont="1" applyFill="1" applyBorder="1" applyAlignment="1" applyProtection="1">
      <alignment horizontal="left" wrapText="1"/>
    </xf>
    <xf numFmtId="0" fontId="19" fillId="2" borderId="1" xfId="8" applyFont="1" applyFill="1" applyBorder="1" applyAlignment="1" applyProtection="1">
      <alignment horizontal="center" wrapText="1"/>
    </xf>
    <xf numFmtId="41" fontId="18" fillId="2" borderId="1" xfId="1" applyNumberFormat="1" applyFont="1" applyFill="1" applyBorder="1" applyAlignment="1" applyProtection="1">
      <alignment horizontal="right" vertical="center"/>
    </xf>
    <xf numFmtId="166" fontId="19" fillId="2" borderId="1" xfId="1" applyNumberFormat="1" applyFont="1" applyFill="1" applyBorder="1" applyAlignment="1" applyProtection="1">
      <alignment horizontal="left"/>
      <protection locked="0"/>
    </xf>
    <xf numFmtId="0" fontId="34" fillId="2" borderId="1" xfId="0" quotePrefix="1" applyFont="1" applyFill="1" applyBorder="1" applyAlignment="1">
      <alignment horizontal="center"/>
    </xf>
    <xf numFmtId="0" fontId="15" fillId="2" borderId="1" xfId="0" quotePrefix="1" applyFont="1" applyFill="1" applyBorder="1" applyAlignment="1">
      <alignment horizontal="center"/>
    </xf>
    <xf numFmtId="166" fontId="18" fillId="2" borderId="1" xfId="1" applyNumberFormat="1" applyFont="1" applyFill="1" applyBorder="1" applyAlignment="1">
      <alignment horizontal="right" vertical="center"/>
      <protection locked="0"/>
    </xf>
    <xf numFmtId="43" fontId="18" fillId="2" borderId="1" xfId="1" applyFont="1" applyFill="1" applyBorder="1" applyAlignment="1">
      <alignment horizontal="right" vertical="center"/>
      <protection locked="0"/>
    </xf>
    <xf numFmtId="43" fontId="19" fillId="2" borderId="1" xfId="1" applyFont="1" applyFill="1" applyBorder="1" applyAlignment="1">
      <alignment horizontal="right" vertical="center"/>
      <protection locked="0"/>
    </xf>
    <xf numFmtId="43" fontId="19" fillId="2" borderId="1" xfId="1" applyFont="1" applyFill="1" applyBorder="1" applyAlignment="1">
      <alignment horizontal="right" vertical="center" wrapText="1"/>
      <protection locked="0"/>
    </xf>
    <xf numFmtId="49" fontId="18" fillId="2" borderId="1" xfId="0" applyNumberFormat="1" applyFont="1" applyFill="1" applyBorder="1" applyAlignment="1" applyProtection="1">
      <alignment horizontal="left" wrapText="1"/>
    </xf>
    <xf numFmtId="49" fontId="18" fillId="2" borderId="1" xfId="0" applyNumberFormat="1" applyFont="1" applyFill="1" applyBorder="1" applyAlignment="1" applyProtection="1">
      <alignment horizontal="center" wrapText="1"/>
    </xf>
    <xf numFmtId="49" fontId="18" fillId="2" borderId="1" xfId="0" applyNumberFormat="1" applyFont="1" applyFill="1" applyBorder="1" applyAlignment="1" applyProtection="1">
      <alignment wrapText="1"/>
    </xf>
    <xf numFmtId="0" fontId="19" fillId="2" borderId="0" xfId="0" applyFont="1" applyFill="1" applyAlignment="1">
      <alignment horizontal="left"/>
    </xf>
    <xf numFmtId="0" fontId="19" fillId="2" borderId="0" xfId="0" applyFont="1" applyFill="1" applyAlignment="1">
      <alignment horizontal="right"/>
    </xf>
    <xf numFmtId="0" fontId="19" fillId="2" borderId="0" xfId="0" applyFont="1" applyFill="1" applyBorder="1" applyAlignment="1">
      <alignment vertical="center"/>
    </xf>
    <xf numFmtId="0" fontId="18" fillId="2" borderId="0" xfId="0" applyFont="1" applyFill="1" applyAlignment="1"/>
    <xf numFmtId="0" fontId="19" fillId="2" borderId="0" xfId="0" applyFont="1" applyFill="1" applyAlignment="1">
      <alignment vertical="top"/>
    </xf>
    <xf numFmtId="0" fontId="155" fillId="2" borderId="0" xfId="0" applyFont="1" applyFill="1" applyAlignment="1">
      <alignment horizontal="center" vertical="center"/>
    </xf>
    <xf numFmtId="10" fontId="19" fillId="2" borderId="0" xfId="44" applyNumberFormat="1" applyFont="1" applyFill="1" applyProtection="1"/>
    <xf numFmtId="0" fontId="153" fillId="2" borderId="0" xfId="0" applyFont="1" applyFill="1" applyAlignment="1">
      <alignment horizontal="left" vertical="center" wrapText="1"/>
    </xf>
    <xf numFmtId="0" fontId="18" fillId="2" borderId="0" xfId="30" applyFont="1" applyFill="1" applyAlignment="1">
      <alignment vertical="center"/>
    </xf>
    <xf numFmtId="166" fontId="15" fillId="2" borderId="0" xfId="4" applyNumberFormat="1" applyFont="1" applyFill="1"/>
    <xf numFmtId="166" fontId="154" fillId="2" borderId="0" xfId="4" applyNumberFormat="1" applyFont="1" applyFill="1"/>
    <xf numFmtId="10" fontId="29" fillId="2" borderId="0" xfId="30" applyNumberFormat="1" applyFont="1" applyFill="1"/>
    <xf numFmtId="0" fontId="18" fillId="2" borderId="1" xfId="19" applyFont="1" applyFill="1" applyBorder="1" applyAlignment="1" applyProtection="1">
      <alignment horizontal="center" vertical="center" wrapText="1"/>
    </xf>
    <xf numFmtId="166" fontId="156" fillId="2" borderId="1" xfId="1" applyNumberFormat="1" applyFont="1" applyFill="1" applyBorder="1" applyAlignment="1" applyProtection="1">
      <alignment horizontal="center" vertical="center" wrapText="1"/>
    </xf>
    <xf numFmtId="0" fontId="19" fillId="2" borderId="1" xfId="0" applyFont="1" applyFill="1" applyBorder="1" applyAlignment="1">
      <alignment horizontal="center"/>
    </xf>
    <xf numFmtId="166" fontId="19" fillId="2" borderId="1" xfId="1" applyNumberFormat="1" applyFont="1" applyFill="1" applyBorder="1" applyAlignment="1" applyProtection="1">
      <alignment horizontal="right" vertical="center" wrapText="1"/>
    </xf>
    <xf numFmtId="166" fontId="153" fillId="2" borderId="1" xfId="1" applyNumberFormat="1" applyFont="1" applyFill="1" applyBorder="1" applyAlignment="1" applyProtection="1">
      <alignment horizontal="left" vertical="center" wrapText="1"/>
    </xf>
    <xf numFmtId="9" fontId="19" fillId="2" borderId="1" xfId="19" applyNumberFormat="1" applyFont="1" applyFill="1" applyBorder="1" applyAlignment="1" applyProtection="1">
      <alignment horizontal="right" vertical="center" wrapText="1"/>
    </xf>
    <xf numFmtId="164" fontId="19" fillId="2" borderId="1" xfId="0" applyNumberFormat="1" applyFont="1" applyFill="1" applyBorder="1" applyAlignment="1" applyProtection="1">
      <alignment horizontal="right" vertical="center" wrapText="1"/>
    </xf>
    <xf numFmtId="10" fontId="19" fillId="2" borderId="1" xfId="44" applyNumberFormat="1" applyFont="1" applyFill="1" applyBorder="1" applyAlignment="1" applyProtection="1">
      <alignment horizontal="right" vertical="center" wrapText="1"/>
    </xf>
    <xf numFmtId="49" fontId="19" fillId="2" borderId="1" xfId="19" applyNumberFormat="1" applyFont="1" applyFill="1" applyBorder="1" applyAlignment="1" applyProtection="1">
      <alignment horizontal="left" vertical="center" wrapText="1" indent="1"/>
    </xf>
    <xf numFmtId="164" fontId="19" fillId="2" borderId="1" xfId="0" applyNumberFormat="1" applyFont="1" applyFill="1" applyBorder="1" applyAlignment="1" applyProtection="1">
      <alignment horizontal="left" vertical="center" wrapText="1"/>
    </xf>
    <xf numFmtId="0" fontId="18" fillId="2" borderId="1" xfId="0" applyFont="1" applyFill="1" applyBorder="1" applyAlignment="1">
      <alignment horizontal="center"/>
    </xf>
    <xf numFmtId="164" fontId="18" fillId="2" borderId="1" xfId="0" applyNumberFormat="1" applyFont="1" applyFill="1" applyBorder="1" applyAlignment="1" applyProtection="1">
      <alignment horizontal="right" vertical="center" wrapText="1"/>
    </xf>
    <xf numFmtId="49" fontId="18" fillId="2" borderId="1" xfId="19" applyNumberFormat="1" applyFont="1" applyFill="1" applyBorder="1" applyAlignment="1" applyProtection="1">
      <alignment horizontal="left" vertical="center" wrapText="1" indent="1"/>
    </xf>
    <xf numFmtId="167" fontId="19" fillId="2" borderId="1" xfId="0" applyNumberFormat="1" applyFont="1" applyFill="1" applyBorder="1" applyAlignment="1" applyProtection="1">
      <alignment horizontal="right" vertical="center" wrapText="1"/>
    </xf>
    <xf numFmtId="0" fontId="19" fillId="2" borderId="0" xfId="30" applyFont="1" applyFill="1" applyBorder="1" applyAlignment="1">
      <alignment horizontal="center" vertical="center"/>
    </xf>
    <xf numFmtId="49" fontId="19" fillId="2" borderId="0" xfId="19" applyNumberFormat="1" applyFont="1" applyFill="1" applyBorder="1" applyAlignment="1" applyProtection="1">
      <alignment horizontal="left" wrapText="1"/>
    </xf>
    <xf numFmtId="49" fontId="19" fillId="2" borderId="0" xfId="19" applyNumberFormat="1" applyFont="1" applyFill="1" applyBorder="1" applyAlignment="1" applyProtection="1">
      <alignment horizontal="center" vertical="center" wrapText="1"/>
    </xf>
    <xf numFmtId="41" fontId="19" fillId="2" borderId="0" xfId="30" applyNumberFormat="1" applyFont="1" applyFill="1" applyBorder="1" applyAlignment="1" applyProtection="1">
      <alignment horizontal="right" wrapText="1"/>
    </xf>
    <xf numFmtId="41" fontId="153" fillId="2" borderId="0" xfId="30" applyNumberFormat="1" applyFont="1" applyFill="1" applyBorder="1" applyAlignment="1" applyProtection="1">
      <alignment horizontal="right" wrapText="1"/>
    </xf>
    <xf numFmtId="10" fontId="19" fillId="2" borderId="0" xfId="44" applyNumberFormat="1" applyFont="1" applyFill="1" applyBorder="1" applyAlignment="1">
      <alignment horizontal="right" wrapText="1"/>
      <protection locked="0"/>
    </xf>
    <xf numFmtId="0" fontId="19" fillId="2" borderId="0" xfId="0" applyFont="1" applyFill="1" applyAlignment="1"/>
    <xf numFmtId="166" fontId="19" fillId="2" borderId="0" xfId="1" applyNumberFormat="1" applyFont="1" applyFill="1" applyAlignment="1" applyProtection="1">
      <alignment horizontal="right"/>
    </xf>
    <xf numFmtId="166" fontId="153" fillId="2" borderId="0" xfId="1" applyNumberFormat="1" applyFont="1" applyFill="1" applyAlignment="1" applyProtection="1">
      <alignment horizontal="right"/>
    </xf>
    <xf numFmtId="10" fontId="19" fillId="2" borderId="0" xfId="44" applyNumberFormat="1" applyFont="1" applyFill="1" applyAlignment="1" applyProtection="1">
      <alignment horizontal="right"/>
    </xf>
    <xf numFmtId="166" fontId="153" fillId="2" borderId="2" xfId="1" applyNumberFormat="1" applyFont="1" applyFill="1" applyBorder="1" applyAlignment="1" applyProtection="1">
      <alignment horizontal="right"/>
    </xf>
    <xf numFmtId="10" fontId="19" fillId="2" borderId="2" xfId="44" applyNumberFormat="1" applyFont="1" applyFill="1" applyBorder="1" applyAlignment="1" applyProtection="1">
      <alignment horizontal="right"/>
    </xf>
    <xf numFmtId="166" fontId="22" fillId="2" borderId="0" xfId="4" applyNumberFormat="1" applyFont="1" applyFill="1"/>
    <xf numFmtId="166" fontId="157" fillId="2" borderId="0" xfId="4" applyNumberFormat="1" applyFont="1" applyFill="1"/>
    <xf numFmtId="0" fontId="19" fillId="2" borderId="1" xfId="0" applyFont="1" applyFill="1" applyBorder="1" applyAlignment="1">
      <alignment horizontal="center" vertical="center"/>
    </xf>
    <xf numFmtId="166" fontId="18" fillId="2" borderId="1" xfId="1" applyNumberFormat="1" applyFont="1" applyFill="1" applyBorder="1" applyAlignment="1" applyProtection="1">
      <alignment horizontal="right" vertical="center"/>
    </xf>
    <xf numFmtId="10" fontId="18" fillId="2" borderId="1" xfId="1" applyNumberFormat="1" applyFont="1" applyFill="1" applyBorder="1" applyAlignment="1" applyProtection="1">
      <alignment horizontal="right" vertical="center"/>
    </xf>
    <xf numFmtId="166" fontId="19" fillId="2" borderId="1" xfId="1" applyNumberFormat="1" applyFont="1" applyFill="1" applyBorder="1" applyAlignment="1" applyProtection="1">
      <alignment horizontal="right" vertical="center"/>
    </xf>
    <xf numFmtId="10" fontId="19" fillId="2" borderId="1" xfId="1" applyNumberFormat="1" applyFont="1" applyFill="1" applyBorder="1" applyAlignment="1" applyProtection="1">
      <alignment horizontal="right" vertical="center"/>
    </xf>
    <xf numFmtId="166" fontId="19" fillId="2" borderId="1" xfId="1" applyNumberFormat="1" applyFont="1" applyFill="1" applyBorder="1" applyAlignment="1">
      <alignment horizontal="right" vertical="center"/>
      <protection locked="0"/>
    </xf>
    <xf numFmtId="0" fontId="18" fillId="2" borderId="1" xfId="0" applyFont="1" applyFill="1" applyBorder="1" applyAlignment="1" applyProtection="1">
      <alignment horizontal="center" vertical="center" wrapText="1"/>
    </xf>
    <xf numFmtId="0" fontId="18" fillId="2" borderId="1" xfId="0" applyNumberFormat="1" applyFont="1" applyFill="1" applyBorder="1" applyAlignment="1" applyProtection="1">
      <alignment horizontal="center" vertical="center" wrapText="1"/>
    </xf>
    <xf numFmtId="0" fontId="19" fillId="2" borderId="0" xfId="30" applyFont="1" applyFill="1" applyAlignment="1">
      <alignment vertical="center"/>
    </xf>
    <xf numFmtId="49" fontId="19" fillId="2" borderId="1" xfId="0" applyNumberFormat="1" applyFont="1" applyFill="1" applyBorder="1" applyAlignment="1" applyProtection="1">
      <alignment horizontal="left" vertical="center" wrapText="1"/>
    </xf>
    <xf numFmtId="10" fontId="19" fillId="2" borderId="1" xfId="1" applyNumberFormat="1" applyFont="1" applyFill="1" applyBorder="1" applyAlignment="1" applyProtection="1">
      <alignment horizontal="right" vertical="center" wrapText="1"/>
    </xf>
    <xf numFmtId="11" fontId="19" fillId="2" borderId="1" xfId="0" applyNumberFormat="1" applyFont="1" applyFill="1" applyBorder="1" applyAlignment="1" applyProtection="1">
      <alignment horizontal="left" vertical="center" wrapText="1"/>
    </xf>
    <xf numFmtId="43" fontId="29" fillId="2" borderId="0" xfId="1" applyFont="1" applyFill="1">
      <protection locked="0"/>
    </xf>
    <xf numFmtId="166" fontId="19" fillId="2" borderId="1" xfId="1" applyNumberFormat="1" applyFont="1" applyFill="1" applyBorder="1" applyAlignment="1" applyProtection="1">
      <alignment vertical="center" wrapText="1"/>
    </xf>
    <xf numFmtId="43" fontId="19" fillId="2" borderId="1" xfId="1" applyFont="1" applyFill="1" applyBorder="1" applyAlignment="1" applyProtection="1">
      <alignment horizontal="right" vertical="center" wrapText="1"/>
    </xf>
    <xf numFmtId="165" fontId="19" fillId="2" borderId="1" xfId="1" applyNumberFormat="1" applyFont="1" applyFill="1" applyBorder="1" applyAlignment="1" applyProtection="1">
      <alignment vertical="center" wrapText="1"/>
    </xf>
    <xf numFmtId="43" fontId="19" fillId="2" borderId="1" xfId="1" applyNumberFormat="1" applyFont="1" applyFill="1" applyBorder="1" applyAlignment="1" applyProtection="1">
      <alignment vertical="center" wrapText="1"/>
    </xf>
    <xf numFmtId="43" fontId="19" fillId="2" borderId="1" xfId="1" applyNumberFormat="1" applyFont="1" applyFill="1" applyBorder="1" applyAlignment="1" applyProtection="1">
      <alignment horizontal="right" vertical="center" wrapText="1"/>
    </xf>
    <xf numFmtId="0" fontId="19" fillId="2" borderId="0" xfId="30" applyFont="1" applyFill="1" applyAlignment="1"/>
    <xf numFmtId="10" fontId="18" fillId="2" borderId="1" xfId="44" applyNumberFormat="1" applyFont="1" applyFill="1" applyBorder="1" applyAlignment="1" applyProtection="1">
      <alignment horizontal="right" vertical="center" wrapText="1"/>
    </xf>
    <xf numFmtId="164" fontId="18" fillId="2" borderId="1" xfId="0" applyNumberFormat="1" applyFont="1" applyFill="1" applyBorder="1" applyAlignment="1" applyProtection="1">
      <alignment horizontal="left" vertical="center" wrapText="1"/>
    </xf>
    <xf numFmtId="43" fontId="29" fillId="2" borderId="0" xfId="1" applyFont="1" applyFill="1" applyAlignment="1">
      <alignment vertical="center"/>
      <protection locked="0"/>
    </xf>
    <xf numFmtId="43" fontId="19" fillId="2" borderId="0" xfId="1" applyFont="1" applyFill="1">
      <protection locked="0"/>
    </xf>
    <xf numFmtId="43" fontId="150" fillId="2" borderId="0" xfId="1" applyFont="1" applyFill="1">
      <protection locked="0"/>
    </xf>
    <xf numFmtId="10" fontId="19" fillId="0" borderId="1" xfId="1" applyNumberFormat="1" applyFont="1" applyFill="1" applyBorder="1" applyAlignment="1" applyProtection="1">
      <alignment vertical="center" wrapText="1"/>
    </xf>
    <xf numFmtId="166" fontId="19" fillId="0" borderId="1" xfId="1" applyNumberFormat="1" applyFont="1" applyFill="1" applyBorder="1" applyAlignment="1">
      <alignment vertical="center" wrapText="1"/>
      <protection locked="0"/>
    </xf>
    <xf numFmtId="49" fontId="18" fillId="2" borderId="1" xfId="0" applyNumberFormat="1" applyFont="1" applyFill="1" applyBorder="1" applyAlignment="1" applyProtection="1">
      <alignment horizontal="center" vertical="center" wrapText="1"/>
    </xf>
    <xf numFmtId="0" fontId="15" fillId="0" borderId="0" xfId="19" applyNumberFormat="1" applyFont="1" applyFill="1"/>
    <xf numFmtId="0" fontId="15" fillId="0" borderId="0" xfId="19" applyFont="1" applyFill="1"/>
    <xf numFmtId="0" fontId="17" fillId="0" borderId="0" xfId="19" applyFont="1" applyFill="1" applyAlignment="1">
      <alignment horizontal="center" vertical="center"/>
    </xf>
    <xf numFmtId="0" fontId="19" fillId="0" borderId="0" xfId="19" applyNumberFormat="1" applyFont="1" applyFill="1"/>
    <xf numFmtId="0" fontId="19" fillId="0" borderId="0" xfId="19" applyFont="1" applyFill="1"/>
    <xf numFmtId="49" fontId="18" fillId="0" borderId="1" xfId="19" applyNumberFormat="1" applyFont="1" applyFill="1" applyBorder="1" applyAlignment="1" applyProtection="1">
      <alignment horizontal="center" vertical="center" wrapText="1"/>
    </xf>
    <xf numFmtId="166" fontId="19" fillId="0" borderId="0" xfId="1" applyNumberFormat="1" applyFont="1" applyFill="1">
      <protection locked="0"/>
    </xf>
    <xf numFmtId="166" fontId="19" fillId="0" borderId="0" xfId="19" applyNumberFormat="1" applyFont="1" applyFill="1"/>
    <xf numFmtId="0" fontId="19" fillId="0" borderId="1" xfId="8" applyFont="1" applyFill="1" applyBorder="1" applyAlignment="1" applyProtection="1">
      <alignment horizontal="left" vertical="center" wrapText="1"/>
    </xf>
    <xf numFmtId="0" fontId="19" fillId="0" borderId="1" xfId="8" applyNumberFormat="1" applyFont="1" applyFill="1" applyBorder="1" applyAlignment="1" applyProtection="1">
      <alignment horizontal="center" vertical="center" wrapText="1"/>
    </xf>
    <xf numFmtId="0" fontId="19" fillId="0" borderId="1" xfId="8" applyFont="1" applyFill="1" applyBorder="1" applyAlignment="1" applyProtection="1">
      <alignment horizontal="center" vertical="center" wrapText="1"/>
    </xf>
    <xf numFmtId="0" fontId="25" fillId="0" borderId="1" xfId="8" applyFont="1" applyFill="1" applyBorder="1" applyAlignment="1" applyProtection="1">
      <alignment horizontal="left" vertical="center" wrapText="1"/>
    </xf>
    <xf numFmtId="0" fontId="25" fillId="0" borderId="1" xfId="8" applyNumberFormat="1" applyFont="1" applyFill="1" applyBorder="1" applyAlignment="1" applyProtection="1">
      <alignment horizontal="center" vertical="center" wrapText="1"/>
    </xf>
    <xf numFmtId="0" fontId="25" fillId="0" borderId="1" xfId="8" applyFont="1" applyFill="1" applyBorder="1" applyAlignment="1" applyProtection="1">
      <alignment horizontal="center" vertical="center" wrapText="1"/>
    </xf>
    <xf numFmtId="0" fontId="18" fillId="0" borderId="1" xfId="8" applyFont="1" applyFill="1" applyBorder="1" applyAlignment="1" applyProtection="1">
      <alignment horizontal="left" vertical="center" wrapText="1"/>
    </xf>
    <xf numFmtId="166" fontId="19" fillId="0" borderId="1" xfId="8" applyNumberFormat="1" applyFont="1" applyFill="1" applyBorder="1" applyAlignment="1" applyProtection="1">
      <alignment horizontal="center" vertical="center" wrapText="1"/>
    </xf>
    <xf numFmtId="0" fontId="19" fillId="0" borderId="1" xfId="8" quotePrefix="1" applyFont="1" applyFill="1" applyBorder="1" applyAlignment="1" applyProtection="1">
      <alignment horizontal="left" vertical="center" wrapText="1"/>
    </xf>
    <xf numFmtId="43" fontId="19" fillId="0" borderId="1" xfId="982" applyNumberFormat="1" applyFont="1" applyFill="1" applyBorder="1" applyAlignment="1" applyProtection="1">
      <alignment horizontal="center" vertical="center" wrapText="1"/>
      <protection locked="0"/>
    </xf>
    <xf numFmtId="43" fontId="19" fillId="0" borderId="1" xfId="8" applyNumberFormat="1" applyFont="1" applyFill="1" applyBorder="1" applyAlignment="1" applyProtection="1">
      <alignment horizontal="center" vertical="center" wrapText="1"/>
    </xf>
    <xf numFmtId="166" fontId="19" fillId="0" borderId="1" xfId="8" applyNumberFormat="1" applyFont="1" applyFill="1" applyBorder="1" applyAlignment="1" applyProtection="1">
      <alignment horizontal="left" vertical="center" wrapText="1"/>
    </xf>
    <xf numFmtId="0" fontId="19" fillId="0" borderId="0" xfId="19" applyFont="1" applyFill="1" applyAlignment="1">
      <alignment horizontal="left"/>
    </xf>
    <xf numFmtId="0" fontId="19" fillId="0" borderId="0" xfId="19" applyFont="1" applyFill="1" applyAlignment="1">
      <alignment horizontal="center" vertical="center"/>
    </xf>
    <xf numFmtId="0" fontId="19" fillId="0" borderId="0" xfId="19" applyFont="1" applyFill="1" applyAlignment="1">
      <alignment horizontal="right"/>
    </xf>
    <xf numFmtId="0" fontId="18" fillId="0" borderId="0" xfId="19" applyFont="1" applyFill="1" applyBorder="1"/>
    <xf numFmtId="0" fontId="19" fillId="0" borderId="0" xfId="19" applyFont="1" applyFill="1" applyBorder="1" applyAlignment="1">
      <alignment horizontal="center"/>
    </xf>
    <xf numFmtId="166" fontId="18" fillId="0" borderId="0" xfId="1" applyNumberFormat="1" applyFont="1" applyFill="1" applyBorder="1" applyProtection="1">
      <protection locked="0"/>
    </xf>
    <xf numFmtId="0" fontId="17" fillId="0" borderId="0" xfId="19" applyFont="1" applyFill="1" applyBorder="1"/>
    <xf numFmtId="166" fontId="17" fillId="0" borderId="0" xfId="1" applyNumberFormat="1" applyFont="1" applyFill="1" applyBorder="1" applyProtection="1">
      <protection locked="0"/>
    </xf>
    <xf numFmtId="0" fontId="19" fillId="0" borderId="0" xfId="19" applyFont="1" applyFill="1" applyBorder="1"/>
    <xf numFmtId="166" fontId="19" fillId="0" borderId="0" xfId="1" applyNumberFormat="1" applyFont="1" applyFill="1" applyBorder="1" applyProtection="1">
      <protection locked="0"/>
    </xf>
    <xf numFmtId="0" fontId="19" fillId="0" borderId="2" xfId="19" applyFont="1" applyFill="1" applyBorder="1"/>
    <xf numFmtId="0" fontId="19" fillId="0" borderId="2" xfId="19" applyFont="1" applyFill="1" applyBorder="1" applyAlignment="1">
      <alignment horizontal="center"/>
    </xf>
    <xf numFmtId="166" fontId="19" fillId="0" borderId="2" xfId="1" applyNumberFormat="1" applyFont="1" applyFill="1" applyBorder="1" applyProtection="1">
      <protection locked="0"/>
    </xf>
    <xf numFmtId="0" fontId="19" fillId="0" borderId="0" xfId="19" applyFont="1" applyFill="1" applyAlignment="1">
      <alignment vertical="center"/>
    </xf>
    <xf numFmtId="166" fontId="19" fillId="0" borderId="0" xfId="984" applyNumberFormat="1" applyFont="1" applyFill="1" applyAlignment="1">
      <alignment vertical="center"/>
    </xf>
    <xf numFmtId="0" fontId="19" fillId="0" borderId="0" xfId="19" applyFont="1" applyFill="1" applyBorder="1" applyAlignment="1">
      <alignment vertical="center"/>
    </xf>
    <xf numFmtId="0" fontId="18" fillId="0" borderId="0" xfId="19" applyFont="1" applyFill="1" applyAlignment="1"/>
    <xf numFmtId="0" fontId="19" fillId="0" borderId="0" xfId="19" applyFont="1" applyFill="1" applyAlignment="1">
      <alignment vertical="top"/>
    </xf>
    <xf numFmtId="0" fontId="19" fillId="0" borderId="0" xfId="19" applyFont="1" applyFill="1" applyAlignment="1">
      <alignment horizontal="center"/>
    </xf>
    <xf numFmtId="0" fontId="15" fillId="0" borderId="0" xfId="19" applyFont="1" applyFill="1" applyAlignment="1">
      <alignment horizontal="center"/>
    </xf>
    <xf numFmtId="0" fontId="19" fillId="0" borderId="0" xfId="19" applyFont="1" applyFill="1" applyAlignment="1">
      <alignment horizontal="left" vertical="center" wrapText="1"/>
    </xf>
    <xf numFmtId="0" fontId="18" fillId="0" borderId="0" xfId="19" applyFont="1" applyFill="1" applyAlignment="1">
      <alignment horizontal="left" vertical="center" wrapText="1"/>
    </xf>
    <xf numFmtId="0" fontId="159" fillId="0" borderId="0" xfId="985" applyFont="1" applyFill="1"/>
    <xf numFmtId="0" fontId="160" fillId="0" borderId="0" xfId="985" applyFont="1" applyFill="1"/>
    <xf numFmtId="0" fontId="161" fillId="0" borderId="0" xfId="985" applyFont="1" applyFill="1"/>
    <xf numFmtId="0" fontId="162" fillId="0" borderId="0" xfId="985" applyFont="1" applyFill="1"/>
    <xf numFmtId="0" fontId="163" fillId="0" borderId="0" xfId="985" applyFont="1" applyFill="1"/>
    <xf numFmtId="0" fontId="159" fillId="0" borderId="0" xfId="985" applyFont="1" applyFill="1" applyAlignment="1">
      <alignment horizontal="right" vertical="center"/>
    </xf>
    <xf numFmtId="0" fontId="159" fillId="0" borderId="1" xfId="985" applyFont="1" applyFill="1" applyBorder="1" applyAlignment="1" applyProtection="1">
      <alignment horizontal="left"/>
      <protection locked="0"/>
    </xf>
    <xf numFmtId="0" fontId="164" fillId="0" borderId="0" xfId="985" applyFont="1" applyFill="1" applyAlignment="1">
      <alignment horizontal="right" vertical="center"/>
    </xf>
    <xf numFmtId="0" fontId="164" fillId="0" borderId="0" xfId="985" applyFont="1" applyFill="1" applyAlignment="1">
      <alignment horizontal="left" vertical="center"/>
    </xf>
    <xf numFmtId="0" fontId="165" fillId="0" borderId="0" xfId="985" applyFont="1" applyFill="1"/>
    <xf numFmtId="0" fontId="164" fillId="0" borderId="0" xfId="985" applyFont="1" applyFill="1" applyAlignment="1">
      <alignment horizontal="right"/>
    </xf>
    <xf numFmtId="0" fontId="164" fillId="0" borderId="0" xfId="985" applyFont="1" applyFill="1" applyBorder="1" applyAlignment="1" applyProtection="1">
      <alignment horizontal="left"/>
      <protection locked="0"/>
    </xf>
    <xf numFmtId="14" fontId="18" fillId="0" borderId="0" xfId="19" applyNumberFormat="1" applyFont="1" applyFill="1" applyAlignment="1">
      <alignment horizontal="left" vertical="center" wrapText="1"/>
    </xf>
    <xf numFmtId="0" fontId="164" fillId="0" borderId="0" xfId="985" applyFont="1" applyFill="1"/>
    <xf numFmtId="0" fontId="165" fillId="0" borderId="0" xfId="985" applyFont="1" applyFill="1" applyAlignment="1">
      <alignment vertical="top" wrapText="1"/>
    </xf>
    <xf numFmtId="0" fontId="166" fillId="0" borderId="1" xfId="985" applyFont="1" applyFill="1" applyBorder="1" applyAlignment="1">
      <alignment horizontal="center" vertical="center"/>
    </xf>
    <xf numFmtId="0" fontId="159" fillId="0" borderId="0" xfId="985" applyFont="1" applyFill="1" applyAlignment="1">
      <alignment vertical="center"/>
    </xf>
    <xf numFmtId="0" fontId="161" fillId="0" borderId="0" xfId="985" applyFont="1" applyFill="1" applyAlignment="1">
      <alignment vertical="center"/>
    </xf>
    <xf numFmtId="0" fontId="165" fillId="0" borderId="0" xfId="985" applyFont="1" applyFill="1" applyAlignment="1">
      <alignment vertical="center"/>
    </xf>
    <xf numFmtId="0" fontId="165" fillId="0" borderId="0" xfId="985" applyFont="1" applyFill="1" applyAlignment="1">
      <alignment vertical="center" wrapText="1"/>
    </xf>
    <xf numFmtId="0" fontId="159" fillId="0" borderId="1" xfId="985" applyFont="1" applyFill="1" applyBorder="1" applyAlignment="1">
      <alignment horizontal="center" vertical="center"/>
    </xf>
    <xf numFmtId="0" fontId="159" fillId="0" borderId="1" xfId="985" applyFont="1" applyFill="1" applyBorder="1" applyAlignment="1">
      <alignment horizontal="left" vertical="center" wrapText="1"/>
    </xf>
    <xf numFmtId="0" fontId="168" fillId="0" borderId="1" xfId="986" applyFont="1" applyFill="1" applyBorder="1" applyAlignment="1">
      <alignment vertical="center" wrapText="1"/>
    </xf>
    <xf numFmtId="0" fontId="168" fillId="0" borderId="1" xfId="986" applyFill="1" applyBorder="1" applyAlignment="1">
      <alignment vertical="center" wrapText="1"/>
    </xf>
    <xf numFmtId="0" fontId="159" fillId="0" borderId="1" xfId="985" applyFont="1" applyFill="1" applyBorder="1" applyAlignment="1">
      <alignment vertical="center" wrapText="1"/>
    </xf>
    <xf numFmtId="0" fontId="161" fillId="0" borderId="0" xfId="985" applyFont="1" applyFill="1" applyAlignment="1">
      <alignment vertical="center" wrapText="1"/>
    </xf>
    <xf numFmtId="0" fontId="159" fillId="0" borderId="1" xfId="985" applyFont="1" applyFill="1" applyBorder="1" applyAlignment="1">
      <alignment vertical="center"/>
    </xf>
    <xf numFmtId="0" fontId="166" fillId="0" borderId="0" xfId="985" applyFont="1" applyFill="1" applyAlignment="1">
      <alignment horizontal="center" vertical="center"/>
    </xf>
    <xf numFmtId="0" fontId="166" fillId="0" borderId="0" xfId="985" applyFont="1" applyFill="1" applyAlignment="1">
      <alignment horizontal="center"/>
    </xf>
    <xf numFmtId="0" fontId="167" fillId="0" borderId="0" xfId="985" applyFont="1" applyFill="1" applyAlignment="1">
      <alignment horizontal="center"/>
    </xf>
    <xf numFmtId="0" fontId="164" fillId="0" borderId="0" xfId="985" applyFont="1" applyFill="1" applyAlignment="1">
      <alignment horizontal="center"/>
    </xf>
    <xf numFmtId="0" fontId="19" fillId="0" borderId="0" xfId="19" applyFont="1" applyFill="1" applyAlignment="1">
      <alignment horizontal="left" vertical="center" wrapText="1"/>
    </xf>
    <xf numFmtId="0" fontId="18" fillId="0" borderId="0" xfId="19" applyFont="1" applyFill="1" applyAlignment="1">
      <alignment horizontal="left" vertical="center" wrapText="1"/>
    </xf>
    <xf numFmtId="0" fontId="18" fillId="0" borderId="1" xfId="8" applyNumberFormat="1" applyFont="1" applyFill="1" applyBorder="1" applyAlignment="1" applyProtection="1">
      <alignment horizontal="center" vertical="center" wrapText="1"/>
    </xf>
    <xf numFmtId="0" fontId="18" fillId="0" borderId="1" xfId="8" applyFont="1" applyFill="1" applyBorder="1" applyAlignment="1" applyProtection="1">
      <alignment horizontal="center" vertical="center" wrapText="1"/>
    </xf>
    <xf numFmtId="166" fontId="18" fillId="0" borderId="1" xfId="982" applyNumberFormat="1" applyFont="1" applyFill="1" applyBorder="1" applyAlignment="1" applyProtection="1">
      <alignment vertical="center"/>
      <protection locked="0"/>
    </xf>
    <xf numFmtId="166" fontId="19" fillId="0" borderId="1" xfId="982" applyNumberFormat="1" applyFont="1" applyFill="1" applyBorder="1" applyAlignment="1" applyProtection="1">
      <alignment vertical="center"/>
      <protection locked="0"/>
    </xf>
    <xf numFmtId="166" fontId="25" fillId="0" borderId="1" xfId="982" applyNumberFormat="1" applyFont="1" applyFill="1" applyBorder="1" applyAlignment="1" applyProtection="1">
      <alignment vertical="center"/>
      <protection locked="0"/>
    </xf>
    <xf numFmtId="49" fontId="19" fillId="0" borderId="1" xfId="8" applyNumberFormat="1" applyFont="1" applyFill="1" applyBorder="1" applyAlignment="1" applyProtection="1">
      <alignment horizontal="center" vertical="center" wrapText="1"/>
    </xf>
    <xf numFmtId="166" fontId="19" fillId="0" borderId="1" xfId="982" applyNumberFormat="1" applyFont="1" applyFill="1" applyBorder="1" applyAlignment="1" applyProtection="1">
      <alignment horizontal="right" vertical="center"/>
      <protection locked="0"/>
    </xf>
    <xf numFmtId="166" fontId="18" fillId="0" borderId="1" xfId="8" applyNumberFormat="1" applyFont="1" applyFill="1" applyBorder="1" applyAlignment="1" applyProtection="1">
      <alignment horizontal="center" vertical="center" wrapText="1"/>
    </xf>
    <xf numFmtId="0" fontId="18" fillId="0" borderId="0" xfId="0" applyFont="1" applyFill="1" applyBorder="1"/>
    <xf numFmtId="0" fontId="19" fillId="0" borderId="0" xfId="0" applyFont="1" applyFill="1" applyBorder="1"/>
    <xf numFmtId="166" fontId="19" fillId="0" borderId="0" xfId="982" applyNumberFormat="1" applyFont="1" applyFill="1" applyBorder="1"/>
    <xf numFmtId="0" fontId="15" fillId="0" borderId="0" xfId="0" applyFont="1" applyFill="1"/>
    <xf numFmtId="0" fontId="31" fillId="0" borderId="0" xfId="983" applyFont="1" applyFill="1"/>
    <xf numFmtId="0" fontId="19" fillId="0" borderId="0" xfId="0" applyFont="1" applyFill="1"/>
    <xf numFmtId="0" fontId="18" fillId="0" borderId="0" xfId="19" applyFont="1" applyFill="1" applyAlignment="1">
      <alignment vertical="center" wrapText="1"/>
    </xf>
    <xf numFmtId="0" fontId="19" fillId="0" borderId="0" xfId="19" applyFont="1" applyFill="1" applyAlignment="1">
      <alignment vertical="center" wrapText="1"/>
    </xf>
    <xf numFmtId="0" fontId="17" fillId="0" borderId="0" xfId="19" applyFont="1" applyFill="1" applyAlignment="1">
      <alignment horizontal="center" vertical="center"/>
    </xf>
    <xf numFmtId="41" fontId="18" fillId="0" borderId="1" xfId="0" applyNumberFormat="1" applyFont="1" applyFill="1" applyBorder="1" applyAlignment="1" applyProtection="1">
      <alignment horizontal="right" vertical="center" wrapText="1"/>
    </xf>
    <xf numFmtId="43" fontId="19" fillId="2" borderId="1" xfId="1" applyFont="1" applyFill="1" applyBorder="1" applyAlignment="1">
      <alignment vertical="center" wrapText="1"/>
      <protection locked="0"/>
    </xf>
    <xf numFmtId="0" fontId="29" fillId="0" borderId="0" xfId="30" applyFont="1" applyFill="1"/>
    <xf numFmtId="0" fontId="17" fillId="0" borderId="0" xfId="0" applyFont="1" applyFill="1" applyAlignment="1">
      <alignment horizontal="center" vertical="center"/>
    </xf>
    <xf numFmtId="0" fontId="19" fillId="0" borderId="0" xfId="0" applyFont="1" applyFill="1" applyAlignment="1">
      <alignment horizontal="left" vertical="center" wrapText="1"/>
    </xf>
    <xf numFmtId="0" fontId="18" fillId="0" borderId="0" xfId="30" applyFont="1" applyFill="1" applyAlignment="1">
      <alignment vertical="center"/>
    </xf>
    <xf numFmtId="166" fontId="15" fillId="0" borderId="0" xfId="4" applyNumberFormat="1" applyFont="1" applyFill="1"/>
    <xf numFmtId="0" fontId="18" fillId="0" borderId="1" xfId="19" applyFont="1" applyFill="1" applyBorder="1" applyAlignment="1" applyProtection="1">
      <alignment horizontal="center" vertical="center" wrapText="1"/>
    </xf>
    <xf numFmtId="166" fontId="18" fillId="0" borderId="1" xfId="1" applyNumberFormat="1" applyFont="1" applyFill="1" applyBorder="1" applyAlignment="1" applyProtection="1">
      <alignment horizontal="center" vertical="center" wrapText="1"/>
    </xf>
    <xf numFmtId="0" fontId="18" fillId="0" borderId="1" xfId="0" applyFont="1" applyFill="1" applyBorder="1" applyAlignment="1">
      <alignment horizontal="center" vertical="center"/>
    </xf>
    <xf numFmtId="49" fontId="18" fillId="0" borderId="1" xfId="19" applyNumberFormat="1" applyFont="1" applyFill="1" applyBorder="1" applyAlignment="1" applyProtection="1">
      <alignment horizontal="left" vertical="center" wrapText="1"/>
    </xf>
    <xf numFmtId="164" fontId="18" fillId="0" borderId="1" xfId="0" applyNumberFormat="1" applyFont="1" applyFill="1" applyBorder="1" applyAlignment="1" applyProtection="1">
      <alignment horizontal="right" vertical="center" wrapText="1"/>
    </xf>
    <xf numFmtId="0" fontId="150" fillId="0" borderId="0" xfId="30" applyFont="1" applyFill="1" applyAlignment="1">
      <alignment vertical="center"/>
    </xf>
    <xf numFmtId="0" fontId="19" fillId="0" borderId="1" xfId="0" applyFont="1" applyFill="1" applyBorder="1" applyAlignment="1">
      <alignment horizontal="center" vertical="center"/>
    </xf>
    <xf numFmtId="49" fontId="19" fillId="0" borderId="1" xfId="19" applyNumberFormat="1" applyFont="1" applyFill="1" applyBorder="1" applyAlignment="1" applyProtection="1">
      <alignment horizontal="left" vertical="center" wrapText="1"/>
    </xf>
    <xf numFmtId="168" fontId="19" fillId="0" borderId="1" xfId="0" applyNumberFormat="1" applyFont="1" applyFill="1" applyBorder="1" applyAlignment="1" applyProtection="1">
      <alignment horizontal="right" vertical="center" wrapText="1"/>
    </xf>
    <xf numFmtId="164" fontId="19" fillId="0" borderId="1" xfId="0" applyNumberFormat="1" applyFont="1" applyFill="1" applyBorder="1" applyAlignment="1" applyProtection="1">
      <alignment horizontal="right" vertical="center" wrapText="1"/>
    </xf>
    <xf numFmtId="0" fontId="29" fillId="0" borderId="0" xfId="30" applyFont="1" applyFill="1" applyAlignment="1">
      <alignment vertical="center"/>
    </xf>
    <xf numFmtId="49" fontId="17" fillId="0" borderId="1" xfId="19" applyNumberFormat="1" applyFont="1" applyFill="1" applyBorder="1" applyAlignment="1" applyProtection="1">
      <alignment horizontal="left" vertical="center" wrapText="1"/>
    </xf>
    <xf numFmtId="11" fontId="19" fillId="0" borderId="1" xfId="19" applyNumberFormat="1" applyFont="1" applyFill="1" applyBorder="1" applyAlignment="1" applyProtection="1">
      <alignment horizontal="left" vertical="center" wrapText="1"/>
    </xf>
    <xf numFmtId="41" fontId="19" fillId="0" borderId="1" xfId="0" applyNumberFormat="1" applyFont="1" applyFill="1" applyBorder="1" applyAlignment="1" applyProtection="1">
      <alignment horizontal="right" vertical="center" wrapText="1"/>
    </xf>
    <xf numFmtId="166" fontId="19" fillId="0" borderId="1" xfId="0" applyNumberFormat="1" applyFont="1" applyFill="1" applyBorder="1" applyAlignment="1" applyProtection="1">
      <alignment horizontal="right" vertical="center" wrapText="1"/>
    </xf>
    <xf numFmtId="10" fontId="19" fillId="0" borderId="1" xfId="0" applyNumberFormat="1" applyFont="1" applyFill="1" applyBorder="1" applyAlignment="1" applyProtection="1">
      <alignment horizontal="right" vertical="center" wrapText="1"/>
    </xf>
    <xf numFmtId="166" fontId="19" fillId="0" borderId="0" xfId="1" applyNumberFormat="1" applyFont="1" applyFill="1" applyBorder="1" applyProtection="1"/>
    <xf numFmtId="166" fontId="19" fillId="0" borderId="0" xfId="4" applyNumberFormat="1" applyFont="1" applyFill="1" applyBorder="1"/>
    <xf numFmtId="166" fontId="18" fillId="0" borderId="0" xfId="1" applyNumberFormat="1" applyFont="1" applyFill="1" applyBorder="1" applyAlignment="1" applyProtection="1">
      <protection locked="0"/>
    </xf>
    <xf numFmtId="166" fontId="19" fillId="0" borderId="0" xfId="4" applyNumberFormat="1" applyFont="1" applyFill="1" applyBorder="1" applyAlignment="1"/>
    <xf numFmtId="0" fontId="17" fillId="0" borderId="0" xfId="0" applyFont="1" applyFill="1" applyBorder="1"/>
    <xf numFmtId="166" fontId="17" fillId="0" borderId="0" xfId="1" applyNumberFormat="1" applyFont="1" applyFill="1" applyBorder="1" applyAlignment="1" applyProtection="1">
      <protection locked="0"/>
    </xf>
    <xf numFmtId="0" fontId="19" fillId="0" borderId="2" xfId="0" applyFont="1" applyFill="1" applyBorder="1"/>
    <xf numFmtId="166" fontId="22" fillId="0" borderId="0" xfId="4" applyNumberFormat="1" applyFont="1" applyFill="1"/>
    <xf numFmtId="49" fontId="18" fillId="0" borderId="1" xfId="19" applyNumberFormat="1" applyFont="1" applyFill="1" applyBorder="1" applyAlignment="1" applyProtection="1">
      <alignment horizontal="center" vertical="center" wrapText="1"/>
    </xf>
    <xf numFmtId="0" fontId="18" fillId="0" borderId="1" xfId="8" applyFont="1" applyFill="1" applyBorder="1" applyAlignment="1" applyProtection="1">
      <alignment wrapText="1"/>
    </xf>
    <xf numFmtId="166" fontId="18" fillId="0" borderId="1" xfId="5" applyNumberFormat="1" applyFont="1" applyFill="1" applyBorder="1" applyAlignment="1" applyProtection="1">
      <alignment vertical="center"/>
      <protection locked="0"/>
    </xf>
    <xf numFmtId="0" fontId="19" fillId="0" borderId="1" xfId="8" applyFont="1" applyFill="1" applyBorder="1" applyAlignment="1" applyProtection="1">
      <alignment horizontal="center" vertical="center" wrapText="1"/>
    </xf>
    <xf numFmtId="0" fontId="19" fillId="0" borderId="1" xfId="8" applyFont="1" applyFill="1" applyBorder="1" applyAlignment="1" applyProtection="1">
      <alignment wrapText="1"/>
    </xf>
    <xf numFmtId="166" fontId="19" fillId="0" borderId="1" xfId="5" applyNumberFormat="1" applyFont="1" applyFill="1" applyBorder="1" applyAlignment="1" applyProtection="1">
      <alignment horizontal="left" vertical="center" wrapText="1"/>
      <protection locked="0"/>
    </xf>
    <xf numFmtId="0" fontId="18" fillId="0" borderId="1" xfId="8" applyFont="1" applyFill="1" applyBorder="1" applyAlignment="1" applyProtection="1">
      <alignment vertical="center" wrapText="1"/>
    </xf>
    <xf numFmtId="166" fontId="19" fillId="0" borderId="0" xfId="1" applyNumberFormat="1" applyFont="1" applyFill="1" applyAlignment="1">
      <alignment vertical="center"/>
      <protection locked="0"/>
    </xf>
    <xf numFmtId="3" fontId="18" fillId="0" borderId="1" xfId="8" applyNumberFormat="1" applyFont="1" applyFill="1" applyBorder="1" applyAlignment="1" applyProtection="1">
      <alignment horizontal="left" wrapText="1"/>
    </xf>
    <xf numFmtId="0" fontId="18" fillId="0" borderId="0" xfId="19" applyFont="1" applyFill="1"/>
    <xf numFmtId="166" fontId="19" fillId="0" borderId="0" xfId="1" applyNumberFormat="1" applyFont="1" applyFill="1" applyProtection="1">
      <protection locked="0"/>
    </xf>
    <xf numFmtId="166" fontId="18" fillId="0" borderId="0" xfId="1" applyNumberFormat="1" applyFont="1" applyFill="1" applyProtection="1">
      <protection locked="0"/>
    </xf>
    <xf numFmtId="0" fontId="17" fillId="0" borderId="0" xfId="19" applyFont="1" applyFill="1"/>
    <xf numFmtId="166" fontId="17" fillId="0" borderId="0" xfId="1" applyNumberFormat="1" applyFont="1" applyFill="1" applyProtection="1">
      <protection locked="0"/>
    </xf>
    <xf numFmtId="0" fontId="15" fillId="0" borderId="2" xfId="19" applyFont="1" applyFill="1" applyBorder="1"/>
    <xf numFmtId="0" fontId="15" fillId="0" borderId="0" xfId="19" applyFont="1" applyFill="1" applyAlignment="1">
      <alignment horizontal="left"/>
    </xf>
    <xf numFmtId="0" fontId="19" fillId="0" borderId="0" xfId="19" applyFont="1" applyFill="1" applyAlignment="1">
      <alignment horizontal="left" vertical="center" wrapText="1"/>
    </xf>
    <xf numFmtId="0" fontId="18" fillId="0" borderId="0" xfId="19" applyFont="1" applyFill="1" applyAlignment="1">
      <alignment horizontal="left" vertical="center" wrapText="1"/>
    </xf>
    <xf numFmtId="0" fontId="18" fillId="0" borderId="0" xfId="19" applyFont="1" applyFill="1" applyAlignment="1">
      <alignment vertical="center" wrapText="1"/>
    </xf>
    <xf numFmtId="0" fontId="19" fillId="0" borderId="0" xfId="19" applyFont="1" applyFill="1" applyAlignment="1">
      <alignment vertical="center" wrapText="1"/>
    </xf>
    <xf numFmtId="0" fontId="19" fillId="0" borderId="0" xfId="43" applyFont="1" applyFill="1" applyAlignment="1">
      <alignment horizontal="center" vertical="center"/>
    </xf>
    <xf numFmtId="0" fontId="19" fillId="0" borderId="0" xfId="19" applyFont="1" applyFill="1" applyAlignment="1">
      <alignment horizontal="center" vertical="top"/>
    </xf>
    <xf numFmtId="0" fontId="18" fillId="0" borderId="0" xfId="0" applyFont="1" applyFill="1" applyAlignment="1">
      <alignment horizontal="left" vertical="center" wrapText="1"/>
    </xf>
    <xf numFmtId="0" fontId="19" fillId="0" borderId="0" xfId="19" applyFont="1" applyFill="1" applyBorder="1" applyAlignment="1">
      <alignment horizontal="center" vertical="center"/>
    </xf>
    <xf numFmtId="0" fontId="18" fillId="0" borderId="0" xfId="19" applyFont="1" applyFill="1" applyAlignment="1">
      <alignment horizontal="center"/>
    </xf>
    <xf numFmtId="0" fontId="18" fillId="0" borderId="0" xfId="19" applyFont="1" applyFill="1" applyAlignment="1">
      <alignment horizontal="right" vertical="center" wrapText="1"/>
    </xf>
    <xf numFmtId="0" fontId="19" fillId="0" borderId="0" xfId="19" applyFont="1" applyFill="1" applyAlignment="1">
      <alignment horizontal="right" vertical="center" wrapText="1"/>
    </xf>
    <xf numFmtId="0" fontId="18" fillId="0" borderId="0" xfId="19" applyFont="1" applyFill="1" applyAlignment="1">
      <alignment horizontal="center" vertical="center" wrapText="1"/>
    </xf>
    <xf numFmtId="0" fontId="17" fillId="0" borderId="0" xfId="19" applyFont="1" applyFill="1" applyAlignment="1">
      <alignment horizontal="center" vertical="center"/>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18" fillId="2" borderId="0" xfId="0" applyFont="1" applyFill="1" applyAlignment="1">
      <alignment horizontal="right" vertical="center" wrapText="1"/>
    </xf>
    <xf numFmtId="0" fontId="19"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center" vertical="center"/>
    </xf>
    <xf numFmtId="49" fontId="18" fillId="2" borderId="1" xfId="0" applyNumberFormat="1" applyFont="1" applyFill="1" applyBorder="1" applyAlignment="1" applyProtection="1">
      <alignment horizontal="center" vertical="center" wrapText="1"/>
    </xf>
    <xf numFmtId="0" fontId="19" fillId="2" borderId="0" xfId="0" applyFont="1" applyFill="1" applyBorder="1" applyAlignment="1">
      <alignment horizontal="center" vertical="center"/>
    </xf>
    <xf numFmtId="0" fontId="18" fillId="2" borderId="0" xfId="0" applyFont="1" applyFill="1" applyAlignment="1">
      <alignment horizontal="center"/>
    </xf>
    <xf numFmtId="0" fontId="17" fillId="2" borderId="0" xfId="0" applyFont="1" applyFill="1" applyAlignment="1">
      <alignment horizontal="center" vertical="center"/>
    </xf>
    <xf numFmtId="0" fontId="19" fillId="2" borderId="0" xfId="0" applyFont="1" applyFill="1" applyAlignment="1">
      <alignment horizontal="center" vertical="top"/>
    </xf>
    <xf numFmtId="0" fontId="19" fillId="2" borderId="0" xfId="43" applyFont="1" applyFill="1" applyAlignment="1">
      <alignment horizontal="center" vertical="center"/>
    </xf>
    <xf numFmtId="166" fontId="18" fillId="2" borderId="0" xfId="1" applyNumberFormat="1" applyFont="1" applyFill="1" applyAlignment="1" applyProtection="1">
      <alignment horizontal="center"/>
      <protection locked="0"/>
    </xf>
    <xf numFmtId="166" fontId="17" fillId="2" borderId="0" xfId="1" applyNumberFormat="1" applyFont="1" applyFill="1" applyAlignment="1" applyProtection="1">
      <alignment horizontal="center"/>
      <protection locked="0"/>
    </xf>
    <xf numFmtId="0" fontId="18" fillId="0" borderId="0" xfId="0" applyFont="1" applyFill="1" applyAlignment="1">
      <alignment horizontal="right" vertical="center" wrapText="1"/>
    </xf>
    <xf numFmtId="0" fontId="19" fillId="0" borderId="0" xfId="0" applyFont="1" applyFill="1" applyAlignment="1">
      <alignment horizontal="right" vertical="center" wrapText="1"/>
    </xf>
    <xf numFmtId="0" fontId="18" fillId="0" borderId="0" xfId="0" applyFont="1" applyFill="1" applyAlignment="1">
      <alignment horizontal="center" vertical="center" wrapText="1"/>
    </xf>
    <xf numFmtId="0" fontId="17" fillId="0" borderId="0" xfId="0" applyFont="1" applyFill="1" applyAlignment="1">
      <alignment horizontal="center" vertical="center"/>
    </xf>
    <xf numFmtId="166" fontId="18" fillId="0" borderId="0" xfId="1" applyNumberFormat="1" applyFont="1" applyFill="1" applyBorder="1" applyAlignment="1" applyProtection="1">
      <alignment horizontal="left"/>
      <protection locked="0"/>
    </xf>
    <xf numFmtId="0" fontId="19" fillId="0" borderId="0" xfId="0" applyFont="1" applyFill="1" applyAlignment="1">
      <alignment horizontal="left" vertical="center" wrapText="1"/>
    </xf>
    <xf numFmtId="0" fontId="156" fillId="0" borderId="0" xfId="19" applyFont="1" applyFill="1" applyBorder="1" applyAlignment="1" applyProtection="1">
      <alignment horizontal="left" wrapText="1"/>
    </xf>
    <xf numFmtId="0" fontId="17" fillId="2" borderId="0" xfId="0" applyFont="1" applyFill="1" applyAlignment="1">
      <alignment horizontal="right" vertical="center" wrapText="1"/>
    </xf>
    <xf numFmtId="0" fontId="17" fillId="0" borderId="0" xfId="19" applyFont="1" applyFill="1" applyAlignment="1">
      <alignment horizontal="right" vertical="center" wrapText="1"/>
    </xf>
    <xf numFmtId="49" fontId="18" fillId="0" borderId="1" xfId="19" applyNumberFormat="1" applyFont="1" applyFill="1" applyBorder="1" applyAlignment="1" applyProtection="1">
      <alignment horizontal="center" vertical="center" wrapText="1"/>
    </xf>
    <xf numFmtId="0" fontId="19" fillId="0" borderId="1" xfId="8" applyFont="1" applyFill="1" applyBorder="1" applyAlignment="1" applyProtection="1">
      <alignment horizontal="center" vertical="center" wrapText="1"/>
    </xf>
    <xf numFmtId="0" fontId="15" fillId="0" borderId="1" xfId="0" applyFont="1" applyFill="1" applyBorder="1"/>
    <xf numFmtId="0" fontId="19" fillId="2" borderId="1" xfId="0" applyFont="1" applyFill="1" applyBorder="1" applyAlignment="1">
      <alignment horizontal="center" vertical="center"/>
    </xf>
    <xf numFmtId="0" fontId="18" fillId="2" borderId="5" xfId="30" applyFont="1" applyFill="1" applyBorder="1" applyAlignment="1">
      <alignment horizontal="center" vertical="center" wrapText="1"/>
    </xf>
    <xf numFmtId="0" fontId="18" fillId="2" borderId="6" xfId="30" applyFont="1" applyFill="1" applyBorder="1" applyAlignment="1">
      <alignment horizontal="center" vertical="center" wrapText="1"/>
    </xf>
    <xf numFmtId="0" fontId="18" fillId="2" borderId="3" xfId="30" applyFont="1" applyFill="1" applyBorder="1" applyAlignment="1">
      <alignment horizontal="center" vertical="center" wrapText="1"/>
    </xf>
    <xf numFmtId="0" fontId="18" fillId="2" borderId="4" xfId="30" applyFont="1" applyFill="1" applyBorder="1" applyAlignment="1">
      <alignment horizontal="center" vertical="center" wrapText="1"/>
    </xf>
    <xf numFmtId="0" fontId="18" fillId="2" borderId="5" xfId="30" applyFont="1" applyFill="1" applyBorder="1" applyAlignment="1" applyProtection="1">
      <alignment horizontal="center" vertical="center" wrapText="1"/>
    </xf>
    <xf numFmtId="0" fontId="18" fillId="2" borderId="6" xfId="30" applyFont="1" applyFill="1" applyBorder="1" applyAlignment="1" applyProtection="1">
      <alignment horizontal="center" vertical="center" wrapText="1"/>
    </xf>
    <xf numFmtId="0" fontId="23" fillId="2" borderId="0" xfId="0" applyFont="1" applyFill="1" applyAlignment="1">
      <alignment horizontal="right" vertical="center" wrapText="1"/>
    </xf>
    <xf numFmtId="0" fontId="26" fillId="2" borderId="0" xfId="0" applyFont="1" applyFill="1" applyAlignment="1">
      <alignment horizontal="right" vertical="center" wrapText="1"/>
    </xf>
    <xf numFmtId="0" fontId="16" fillId="2" borderId="0" xfId="0" applyFont="1" applyFill="1" applyAlignment="1">
      <alignment horizontal="center" vertical="center" wrapText="1"/>
    </xf>
  </cellXfs>
  <cellStyles count="987">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_TG-TH" xfId="87"/>
    <cellStyle name="_KT (2)_3" xfId="88"/>
    <cellStyle name="_KT (2)_3_TG-TH" xfId="89"/>
    <cellStyle name="_KT (2)_4" xfId="90"/>
    <cellStyle name="_KT (2)_4_TG-TH" xfId="91"/>
    <cellStyle name="_KT (2)_5" xfId="92"/>
    <cellStyle name="_KT (2)_TG-TH" xfId="93"/>
    <cellStyle name="_KT_TG" xfId="94"/>
    <cellStyle name="_KT_TG_1" xfId="95"/>
    <cellStyle name="_KT_TG_2" xfId="96"/>
    <cellStyle name="_KT_TG_3" xfId="97"/>
    <cellStyle name="_KT_TG_4" xfId="98"/>
    <cellStyle name="_SO T11" xfId="99"/>
    <cellStyle name="_TG-TH" xfId="100"/>
    <cellStyle name="_TG-TH_1" xfId="101"/>
    <cellStyle name="_TG-TH_2" xfId="102"/>
    <cellStyle name="_TG-TH_3" xfId="103"/>
    <cellStyle name="_TG-TH_4" xfId="104"/>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2" xfId="114"/>
    <cellStyle name="20% - Accent1 3" xfId="115"/>
    <cellStyle name="20% - Accent1 4" xfId="876"/>
    <cellStyle name="20% - Accent1 5" xfId="891"/>
    <cellStyle name="20% - Accent1 6" xfId="906"/>
    <cellStyle name="20% - Accent1 7" xfId="920"/>
    <cellStyle name="20% - Accent1 8" xfId="935"/>
    <cellStyle name="20% - Accent1 9" xfId="950"/>
    <cellStyle name="20% - Accent2" xfId="852" builtinId="34" customBuiltin="1"/>
    <cellStyle name="20% - Accent2 10" xfId="966"/>
    <cellStyle name="20% - Accent2 2" xfId="116"/>
    <cellStyle name="20% - Accent2 3" xfId="117"/>
    <cellStyle name="20% - Accent2 4" xfId="877"/>
    <cellStyle name="20% - Accent2 5" xfId="892"/>
    <cellStyle name="20% - Accent2 6" xfId="907"/>
    <cellStyle name="20% - Accent2 7" xfId="921"/>
    <cellStyle name="20% - Accent2 8" xfId="936"/>
    <cellStyle name="20% - Accent2 9" xfId="951"/>
    <cellStyle name="20% - Accent3" xfId="856" builtinId="38" customBuiltin="1"/>
    <cellStyle name="20% - Accent3 10" xfId="967"/>
    <cellStyle name="20% - Accent3 2" xfId="118"/>
    <cellStyle name="20% - Accent3 3" xfId="119"/>
    <cellStyle name="20% - Accent3 4" xfId="878"/>
    <cellStyle name="20% - Accent3 5" xfId="893"/>
    <cellStyle name="20% - Accent3 6" xfId="908"/>
    <cellStyle name="20% - Accent3 7" xfId="922"/>
    <cellStyle name="20% - Accent3 8" xfId="937"/>
    <cellStyle name="20% - Accent3 9" xfId="952"/>
    <cellStyle name="20% - Accent4" xfId="860" builtinId="42" customBuiltin="1"/>
    <cellStyle name="20% - Accent4 10" xfId="968"/>
    <cellStyle name="20% - Accent4 2" xfId="120"/>
    <cellStyle name="20% - Accent4 3" xfId="121"/>
    <cellStyle name="20% - Accent4 4" xfId="879"/>
    <cellStyle name="20% - Accent4 5" xfId="894"/>
    <cellStyle name="20% - Accent4 6" xfId="909"/>
    <cellStyle name="20% - Accent4 7" xfId="923"/>
    <cellStyle name="20% - Accent4 8" xfId="938"/>
    <cellStyle name="20% - Accent4 9" xfId="953"/>
    <cellStyle name="20% - Accent5" xfId="864" builtinId="46" customBuiltin="1"/>
    <cellStyle name="20% - Accent5 10" xfId="969"/>
    <cellStyle name="20% - Accent5 2" xfId="122"/>
    <cellStyle name="20% - Accent5 3" xfId="123"/>
    <cellStyle name="20% - Accent5 4" xfId="880"/>
    <cellStyle name="20% - Accent5 5" xfId="895"/>
    <cellStyle name="20% - Accent5 6" xfId="910"/>
    <cellStyle name="20% - Accent5 7" xfId="924"/>
    <cellStyle name="20% - Accent5 8" xfId="939"/>
    <cellStyle name="20% - Accent5 9" xfId="954"/>
    <cellStyle name="20% - Accent6" xfId="868" builtinId="50" customBuiltin="1"/>
    <cellStyle name="20% - Accent6 10" xfId="970"/>
    <cellStyle name="20% - Accent6 2" xfId="124"/>
    <cellStyle name="20% - Accent6 3" xfId="125"/>
    <cellStyle name="20% - Accent6 4" xfId="881"/>
    <cellStyle name="20% - Accent6 5" xfId="896"/>
    <cellStyle name="20% - Accent6 6" xfId="911"/>
    <cellStyle name="20% - Accent6 7" xfId="925"/>
    <cellStyle name="20% - Accent6 8" xfId="940"/>
    <cellStyle name="20% - Accent6 9" xfId="955"/>
    <cellStyle name="3" xfId="126"/>
    <cellStyle name="³£¹æ_GZ TV" xfId="127"/>
    <cellStyle name="4" xfId="128"/>
    <cellStyle name="40% - Accent1" xfId="849" builtinId="31" customBuiltin="1"/>
    <cellStyle name="40% - Accent1 10" xfId="971"/>
    <cellStyle name="40% - Accent1 2" xfId="129"/>
    <cellStyle name="40% - Accent1 3" xfId="130"/>
    <cellStyle name="40% - Accent1 4" xfId="882"/>
    <cellStyle name="40% - Accent1 5" xfId="897"/>
    <cellStyle name="40% - Accent1 6" xfId="912"/>
    <cellStyle name="40% - Accent1 7" xfId="926"/>
    <cellStyle name="40% - Accent1 8" xfId="941"/>
    <cellStyle name="40% - Accent1 9" xfId="956"/>
    <cellStyle name="40% - Accent2" xfId="853" builtinId="35" customBuiltin="1"/>
    <cellStyle name="40% - Accent2 10" xfId="972"/>
    <cellStyle name="40% - Accent2 2" xfId="131"/>
    <cellStyle name="40% - Accent2 3" xfId="132"/>
    <cellStyle name="40% - Accent2 4" xfId="883"/>
    <cellStyle name="40% - Accent2 5" xfId="898"/>
    <cellStyle name="40% - Accent2 6" xfId="913"/>
    <cellStyle name="40% - Accent2 7" xfId="927"/>
    <cellStyle name="40% - Accent2 8" xfId="942"/>
    <cellStyle name="40% - Accent2 9" xfId="957"/>
    <cellStyle name="40% - Accent3" xfId="857" builtinId="39" customBuiltin="1"/>
    <cellStyle name="40% - Accent3 10" xfId="973"/>
    <cellStyle name="40% - Accent3 2" xfId="133"/>
    <cellStyle name="40% - Accent3 3" xfId="134"/>
    <cellStyle name="40% - Accent3 4" xfId="884"/>
    <cellStyle name="40% - Accent3 5" xfId="899"/>
    <cellStyle name="40% - Accent3 6" xfId="914"/>
    <cellStyle name="40% - Accent3 7" xfId="928"/>
    <cellStyle name="40% - Accent3 8" xfId="943"/>
    <cellStyle name="40% - Accent3 9" xfId="958"/>
    <cellStyle name="40% - Accent4" xfId="861" builtinId="43" customBuiltin="1"/>
    <cellStyle name="40% - Accent4 10" xfId="974"/>
    <cellStyle name="40% - Accent4 2" xfId="135"/>
    <cellStyle name="40% - Accent4 3" xfId="136"/>
    <cellStyle name="40% - Accent4 4" xfId="885"/>
    <cellStyle name="40% - Accent4 5" xfId="900"/>
    <cellStyle name="40% - Accent4 6" xfId="915"/>
    <cellStyle name="40% - Accent4 7" xfId="929"/>
    <cellStyle name="40% - Accent4 8" xfId="944"/>
    <cellStyle name="40% - Accent4 9" xfId="959"/>
    <cellStyle name="40% - Accent5" xfId="865" builtinId="47" customBuiltin="1"/>
    <cellStyle name="40% - Accent5 10" xfId="975"/>
    <cellStyle name="40% - Accent5 2" xfId="137"/>
    <cellStyle name="40% - Accent5 3" xfId="138"/>
    <cellStyle name="40% - Accent5 4" xfId="886"/>
    <cellStyle name="40% - Accent5 5" xfId="901"/>
    <cellStyle name="40% - Accent5 6" xfId="916"/>
    <cellStyle name="40% - Accent5 7" xfId="930"/>
    <cellStyle name="40% - Accent5 8" xfId="945"/>
    <cellStyle name="40% - Accent5 9" xfId="960"/>
    <cellStyle name="40% - Accent6" xfId="869" builtinId="51" customBuiltin="1"/>
    <cellStyle name="40% - Accent6 10" xfId="976"/>
    <cellStyle name="40% - Accent6 2" xfId="139"/>
    <cellStyle name="40% - Accent6 3" xfId="140"/>
    <cellStyle name="40% - Accent6 4" xfId="887"/>
    <cellStyle name="40% - Accent6 5" xfId="902"/>
    <cellStyle name="40% - Accent6 6" xfId="917"/>
    <cellStyle name="40% - Accent6 7" xfId="931"/>
    <cellStyle name="40% - Accent6 8" xfId="946"/>
    <cellStyle name="40% - Accent6 9" xfId="961"/>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H" xfId="180"/>
    <cellStyle name="C01L" xfId="181"/>
    <cellStyle name="C02A" xfId="182"/>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heck Cell" xfId="843" builtinId="23" customBuiltin="1"/>
    <cellStyle name="Check Cell 2" xfId="210"/>
    <cellStyle name="CHUONG" xfId="211"/>
    <cellStyle name="Comma" xfId="1" builtinId="3"/>
    <cellStyle name="Comma [0] 2" xfId="212"/>
    <cellStyle name="Comma 10" xfId="2"/>
    <cellStyle name="Comma 10 2" xfId="213"/>
    <cellStyle name="Comma 10 3" xfId="984"/>
    <cellStyle name="Comma 11" xfId="214"/>
    <cellStyle name="Comma 11 2" xfId="215"/>
    <cellStyle name="Comma 12" xfId="3"/>
    <cellStyle name="Comma 13" xfId="216"/>
    <cellStyle name="Comma 14" xfId="217"/>
    <cellStyle name="Comma 15" xfId="218"/>
    <cellStyle name="Comma 16" xfId="219"/>
    <cellStyle name="Comma 17" xfId="220"/>
    <cellStyle name="Comma 18" xfId="221"/>
    <cellStyle name="Comma 19" xfId="222"/>
    <cellStyle name="Comma 2" xfId="4"/>
    <cellStyle name="Comma 2 2" xfId="5"/>
    <cellStyle name="Comma 2 2 2" xfId="223"/>
    <cellStyle name="Comma 2 2 2 2" xfId="224"/>
    <cellStyle name="Comma 2 2 3" xfId="225"/>
    <cellStyle name="Comma 2 2 3 2" xfId="226"/>
    <cellStyle name="Comma 2 2 4" xfId="227"/>
    <cellStyle name="Comma 2 3" xfId="228"/>
    <cellStyle name="Comma 2 3 2" xfId="229"/>
    <cellStyle name="Comma 2 3 3" xfId="230"/>
    <cellStyle name="Comma 2 4" xfId="231"/>
    <cellStyle name="Comma 2 5" xfId="232"/>
    <cellStyle name="Comma 2 6" xfId="233"/>
    <cellStyle name="Comma 2 7" xfId="982"/>
    <cellStyle name="Comma 20" xfId="50"/>
    <cellStyle name="Comma 21" xfId="234"/>
    <cellStyle name="Comma 22" xfId="235"/>
    <cellStyle name="Comma 23" xfId="236"/>
    <cellStyle name="Comma 23 2" xfId="237"/>
    <cellStyle name="Comma 24" xfId="238"/>
    <cellStyle name="Comma 25" xfId="239"/>
    <cellStyle name="Comma 26" xfId="240"/>
    <cellStyle name="Comma 27" xfId="874"/>
    <cellStyle name="Comma 28" xfId="981"/>
    <cellStyle name="Comma 3" xfId="6"/>
    <cellStyle name="Comma 3 2" xfId="241"/>
    <cellStyle name="Comma 3 2 2" xfId="242"/>
    <cellStyle name="Comma 4" xfId="47"/>
    <cellStyle name="Comma 4 2" xfId="243"/>
    <cellStyle name="Comma 5" xfId="244"/>
    <cellStyle name="Comma 5 2" xfId="245"/>
    <cellStyle name="Comma 5 2 2" xfId="246"/>
    <cellStyle name="Comma 5 3" xfId="247"/>
    <cellStyle name="Comma 5 4" xfId="248"/>
    <cellStyle name="Comma 5 5" xfId="249"/>
    <cellStyle name="Comma 6" xfId="7"/>
    <cellStyle name="Comma 6 2" xfId="250"/>
    <cellStyle name="Comma 6 3" xfId="251"/>
    <cellStyle name="Comma 7" xfId="252"/>
    <cellStyle name="Comma 7 2" xfId="253"/>
    <cellStyle name="Comma 8" xfId="254"/>
    <cellStyle name="Comma 8 2" xfId="255"/>
    <cellStyle name="Comma 9" xfId="256"/>
    <cellStyle name="Comma 9 2" xfId="257"/>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86"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0" xfId="345"/>
    <cellStyle name="Normal 101" xfId="346"/>
    <cellStyle name="Normal 102" xfId="347"/>
    <cellStyle name="Normal 103" xfId="348"/>
    <cellStyle name="Normal 104" xfId="349"/>
    <cellStyle name="Normal 105" xfId="350"/>
    <cellStyle name="Normal 106" xfId="351"/>
    <cellStyle name="Normal 107" xfId="352"/>
    <cellStyle name="Normal 108" xfId="353"/>
    <cellStyle name="Normal 109" xfId="354"/>
    <cellStyle name="Normal 11" xfId="10"/>
    <cellStyle name="Normal 11 2" xfId="355"/>
    <cellStyle name="Normal 110" xfId="356"/>
    <cellStyle name="Normal 111" xfId="357"/>
    <cellStyle name="Normal 112" xfId="358"/>
    <cellStyle name="Normal 113" xfId="359"/>
    <cellStyle name="Normal 114" xfId="360"/>
    <cellStyle name="Normal 115" xfId="361"/>
    <cellStyle name="Normal 116" xfId="362"/>
    <cellStyle name="Normal 117" xfId="363"/>
    <cellStyle name="Normal 118" xfId="364"/>
    <cellStyle name="Normal 119" xfId="365"/>
    <cellStyle name="Normal 12" xfId="11"/>
    <cellStyle name="Normal 12 2" xfId="366"/>
    <cellStyle name="Normal 120" xfId="367"/>
    <cellStyle name="Normal 121" xfId="368"/>
    <cellStyle name="Normal 122" xfId="369"/>
    <cellStyle name="Normal 123" xfId="370"/>
    <cellStyle name="Normal 124" xfId="371"/>
    <cellStyle name="Normal 125" xfId="372"/>
    <cellStyle name="Normal 126" xfId="373"/>
    <cellStyle name="Normal 127" xfId="374"/>
    <cellStyle name="Normal 128" xfId="375"/>
    <cellStyle name="Normal 129" xfId="376"/>
    <cellStyle name="Normal 13" xfId="12"/>
    <cellStyle name="Normal 13 2" xfId="377"/>
    <cellStyle name="Normal 130" xfId="378"/>
    <cellStyle name="Normal 131" xfId="379"/>
    <cellStyle name="Normal 132" xfId="380"/>
    <cellStyle name="Normal 133" xfId="381"/>
    <cellStyle name="Normal 134" xfId="382"/>
    <cellStyle name="Normal 135" xfId="383"/>
    <cellStyle name="Normal 136" xfId="384"/>
    <cellStyle name="Normal 137" xfId="385"/>
    <cellStyle name="Normal 138" xfId="386"/>
    <cellStyle name="Normal 139" xfId="387"/>
    <cellStyle name="Normal 14" xfId="13"/>
    <cellStyle name="Normal 14 2" xfId="388"/>
    <cellStyle name="Normal 140" xfId="389"/>
    <cellStyle name="Normal 141" xfId="390"/>
    <cellStyle name="Normal 142" xfId="391"/>
    <cellStyle name="Normal 143" xfId="392"/>
    <cellStyle name="Normal 144" xfId="393"/>
    <cellStyle name="Normal 145" xfId="394"/>
    <cellStyle name="Normal 146" xfId="395"/>
    <cellStyle name="Normal 147" xfId="396"/>
    <cellStyle name="Normal 148" xfId="397"/>
    <cellStyle name="Normal 149" xfId="398"/>
    <cellStyle name="Normal 15" xfId="14"/>
    <cellStyle name="Normal 15 2" xfId="399"/>
    <cellStyle name="Normal 150" xfId="400"/>
    <cellStyle name="Normal 151" xfId="401"/>
    <cellStyle name="Normal 152" xfId="402"/>
    <cellStyle name="Normal 153" xfId="403"/>
    <cellStyle name="Normal 154" xfId="404"/>
    <cellStyle name="Normal 155" xfId="405"/>
    <cellStyle name="Normal 156" xfId="406"/>
    <cellStyle name="Normal 157" xfId="407"/>
    <cellStyle name="Normal 158" xfId="408"/>
    <cellStyle name="Normal 159" xfId="409"/>
    <cellStyle name="Normal 16" xfId="15"/>
    <cellStyle name="Normal 16 2" xfId="410"/>
    <cellStyle name="Normal 160" xfId="411"/>
    <cellStyle name="Normal 161" xfId="412"/>
    <cellStyle name="Normal 162" xfId="413"/>
    <cellStyle name="Normal 163" xfId="414"/>
    <cellStyle name="Normal 164" xfId="415"/>
    <cellStyle name="Normal 165" xfId="416"/>
    <cellStyle name="Normal 166" xfId="417"/>
    <cellStyle name="Normal 167" xfId="418"/>
    <cellStyle name="Normal 168" xfId="419"/>
    <cellStyle name="Normal 169" xfId="420"/>
    <cellStyle name="Normal 17" xfId="16"/>
    <cellStyle name="Normal 17 2" xfId="421"/>
    <cellStyle name="Normal 170" xfId="422"/>
    <cellStyle name="Normal 171" xfId="423"/>
    <cellStyle name="Normal 172" xfId="424"/>
    <cellStyle name="Normal 173" xfId="425"/>
    <cellStyle name="Normal 173 2" xfId="48"/>
    <cellStyle name="Normal 174" xfId="426"/>
    <cellStyle name="Normal 175" xfId="427"/>
    <cellStyle name="Normal 176" xfId="428"/>
    <cellStyle name="Normal 177" xfId="429"/>
    <cellStyle name="Normal 178" xfId="430"/>
    <cellStyle name="Normal 179" xfId="431"/>
    <cellStyle name="Normal 18" xfId="17"/>
    <cellStyle name="Normal 18 2" xfId="432"/>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0" xfId="444"/>
    <cellStyle name="Normal 191" xfId="445"/>
    <cellStyle name="Normal 192" xfId="446"/>
    <cellStyle name="Normal 193" xfId="447"/>
    <cellStyle name="Normal 194" xfId="448"/>
    <cellStyle name="Normal 195" xfId="449"/>
    <cellStyle name="Normal 196" xfId="871"/>
    <cellStyle name="Normal 197" xfId="873"/>
    <cellStyle name="Normal 198" xfId="875"/>
    <cellStyle name="Normal 199" xfId="889"/>
    <cellStyle name="Normal 2" xfId="19"/>
    <cellStyle name="Normal 2 10" xfId="450"/>
    <cellStyle name="Normal 2 2" xfId="451"/>
    <cellStyle name="Normal 2 2 2" xfId="452"/>
    <cellStyle name="Normal 2 2 2 2" xfId="453"/>
    <cellStyle name="Normal 2 2 3" xfId="454"/>
    <cellStyle name="Normal 2 2 4" xfId="455"/>
    <cellStyle name="Normal 2 3" xfId="456"/>
    <cellStyle name="Normal 2 3 2" xfId="457"/>
    <cellStyle name="Normal 2 4" xfId="458"/>
    <cellStyle name="Normal 2 4 2" xfId="459"/>
    <cellStyle name="Normal 2 5" xfId="460"/>
    <cellStyle name="Normal 2 6" xfId="461"/>
    <cellStyle name="Normal 2 7" xfId="462"/>
    <cellStyle name="Normal 20" xfId="20"/>
    <cellStyle name="Normal 20 2" xfId="463"/>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85"/>
    <cellStyle name="Normal 209" xfId="964"/>
    <cellStyle name="Normal 21" xfId="21"/>
    <cellStyle name="Normal 21 2" xfId="464"/>
    <cellStyle name="Normal 210" xfId="979"/>
    <cellStyle name="Normal 211" xfId="980"/>
    <cellStyle name="Normal 22" xfId="22"/>
    <cellStyle name="Normal 22 2" xfId="465"/>
    <cellStyle name="Normal 23" xfId="23"/>
    <cellStyle name="Normal 23 2" xfId="466"/>
    <cellStyle name="Normal 24" xfId="24"/>
    <cellStyle name="Normal 24 2" xfId="467"/>
    <cellStyle name="Normal 25" xfId="25"/>
    <cellStyle name="Normal 25 2" xfId="468"/>
    <cellStyle name="Normal 26" xfId="26"/>
    <cellStyle name="Normal 26 2" xfId="469"/>
    <cellStyle name="Normal 27" xfId="27"/>
    <cellStyle name="Normal 27 2" xfId="470"/>
    <cellStyle name="Normal 28" xfId="28"/>
    <cellStyle name="Normal 28 2" xfId="471"/>
    <cellStyle name="Normal 29" xfId="29"/>
    <cellStyle name="Normal 29 2" xfId="472"/>
    <cellStyle name="Normal 3" xfId="30"/>
    <cellStyle name="Normal 3 10" xfId="473"/>
    <cellStyle name="Normal 3 11" xfId="474"/>
    <cellStyle name="Normal 3 12" xfId="475"/>
    <cellStyle name="Normal 3 13" xfId="476"/>
    <cellStyle name="Normal 3 14" xfId="477"/>
    <cellStyle name="Normal 3 15" xfId="478"/>
    <cellStyle name="Normal 3 16" xfId="479"/>
    <cellStyle name="Normal 3 17" xfId="480"/>
    <cellStyle name="Normal 3 18" xfId="481"/>
    <cellStyle name="Normal 3 19" xfId="482"/>
    <cellStyle name="Normal 3 2" xfId="483"/>
    <cellStyle name="Normal 3 2 10" xfId="484"/>
    <cellStyle name="Normal 3 2 11" xfId="485"/>
    <cellStyle name="Normal 3 2 12" xfId="486"/>
    <cellStyle name="Normal 3 2 13" xfId="487"/>
    <cellStyle name="Normal 3 2 14" xfId="488"/>
    <cellStyle name="Normal 3 2 15" xfId="489"/>
    <cellStyle name="Normal 3 2 16" xfId="490"/>
    <cellStyle name="Normal 3 2 17" xfId="491"/>
    <cellStyle name="Normal 3 2 18" xfId="492"/>
    <cellStyle name="Normal 3 2 19" xfId="493"/>
    <cellStyle name="Normal 3 2 2" xfId="494"/>
    <cellStyle name="Normal 3 2 2 2" xfId="495"/>
    <cellStyle name="Normal 3 2 20" xfId="496"/>
    <cellStyle name="Normal 3 2 3" xfId="497"/>
    <cellStyle name="Normal 3 2 4" xfId="498"/>
    <cellStyle name="Normal 3 2 5" xfId="499"/>
    <cellStyle name="Normal 3 2 6" xfId="500"/>
    <cellStyle name="Normal 3 2 7" xfId="501"/>
    <cellStyle name="Normal 3 2 8" xfId="502"/>
    <cellStyle name="Normal 3 2 9" xfId="503"/>
    <cellStyle name="Normal 3 20" xfId="504"/>
    <cellStyle name="Normal 3 21" xfId="49"/>
    <cellStyle name="Normal 3 22" xfId="983"/>
    <cellStyle name="Normal 3 3" xfId="505"/>
    <cellStyle name="Normal 3 3 2" xfId="506"/>
    <cellStyle name="Normal 3 4" xfId="507"/>
    <cellStyle name="Normal 3 4 2" xfId="508"/>
    <cellStyle name="Normal 3 5" xfId="509"/>
    <cellStyle name="Normal 3 6" xfId="510"/>
    <cellStyle name="Normal 3 7" xfId="511"/>
    <cellStyle name="Normal 3 8" xfId="512"/>
    <cellStyle name="Normal 3 9" xfId="513"/>
    <cellStyle name="Normal 30" xfId="31"/>
    <cellStyle name="Normal 30 2" xfId="514"/>
    <cellStyle name="Normal 31" xfId="32"/>
    <cellStyle name="Normal 31 2" xfId="515"/>
    <cellStyle name="Normal 32" xfId="33"/>
    <cellStyle name="Normal 32 2" xfId="516"/>
    <cellStyle name="Normal 33" xfId="34"/>
    <cellStyle name="Normal 33 2" xfId="517"/>
    <cellStyle name="Normal 34" xfId="35"/>
    <cellStyle name="Normal 34 2" xfId="518"/>
    <cellStyle name="Normal 35" xfId="36"/>
    <cellStyle name="Normal 35 2" xfId="519"/>
    <cellStyle name="Normal 36" xfId="46"/>
    <cellStyle name="Normal 37" xfId="520"/>
    <cellStyle name="Normal 38" xfId="521"/>
    <cellStyle name="Normal 39" xfId="522"/>
    <cellStyle name="Normal 4" xfId="37"/>
    <cellStyle name="Normal 4 10" xfId="523"/>
    <cellStyle name="Normal 4 11" xfId="524"/>
    <cellStyle name="Normal 4 12" xfId="525"/>
    <cellStyle name="Normal 4 13" xfId="526"/>
    <cellStyle name="Normal 4 14" xfId="527"/>
    <cellStyle name="Normal 4 15" xfId="528"/>
    <cellStyle name="Normal 4 16" xfId="529"/>
    <cellStyle name="Normal 4 17" xfId="530"/>
    <cellStyle name="Normal 4 18" xfId="531"/>
    <cellStyle name="Normal 4 19" xfId="532"/>
    <cellStyle name="Normal 4 2" xfId="533"/>
    <cellStyle name="Normal 4 2 10" xfId="534"/>
    <cellStyle name="Normal 4 2 11" xfId="535"/>
    <cellStyle name="Normal 4 2 12" xfId="536"/>
    <cellStyle name="Normal 4 2 13" xfId="537"/>
    <cellStyle name="Normal 4 2 14" xfId="538"/>
    <cellStyle name="Normal 4 2 15" xfId="539"/>
    <cellStyle name="Normal 4 2 16" xfId="540"/>
    <cellStyle name="Normal 4 2 17" xfId="541"/>
    <cellStyle name="Normal 4 2 2" xfId="542"/>
    <cellStyle name="Normal 4 2 2 2" xfId="543"/>
    <cellStyle name="Normal 4 2 3" xfId="544"/>
    <cellStyle name="Normal 4 2 4" xfId="545"/>
    <cellStyle name="Normal 4 2 5" xfId="546"/>
    <cellStyle name="Normal 4 2 6" xfId="547"/>
    <cellStyle name="Normal 4 2 7" xfId="548"/>
    <cellStyle name="Normal 4 2 8" xfId="549"/>
    <cellStyle name="Normal 4 2 9" xfId="550"/>
    <cellStyle name="Normal 4 20" xfId="551"/>
    <cellStyle name="Normal 4 3" xfId="552"/>
    <cellStyle name="Normal 4 3 2" xfId="553"/>
    <cellStyle name="Normal 4 4" xfId="554"/>
    <cellStyle name="Normal 4 5" xfId="555"/>
    <cellStyle name="Normal 4 6" xfId="556"/>
    <cellStyle name="Normal 4 7" xfId="557"/>
    <cellStyle name="Normal 4 8" xfId="558"/>
    <cellStyle name="Normal 4 9" xfId="559"/>
    <cellStyle name="Normal 40" xfId="560"/>
    <cellStyle name="Normal 41" xfId="561"/>
    <cellStyle name="Normal 42" xfId="562"/>
    <cellStyle name="Normal 43" xfId="563"/>
    <cellStyle name="Normal 44" xfId="564"/>
    <cellStyle name="Normal 45" xfId="565"/>
    <cellStyle name="Normal 46" xfId="566"/>
    <cellStyle name="Normal 47" xfId="567"/>
    <cellStyle name="Normal 48" xfId="568"/>
    <cellStyle name="Normal 49" xfId="569"/>
    <cellStyle name="Normal 5" xfId="38"/>
    <cellStyle name="Normal 5 10" xfId="570"/>
    <cellStyle name="Normal 5 11" xfId="571"/>
    <cellStyle name="Normal 5 12" xfId="572"/>
    <cellStyle name="Normal 5 13" xfId="573"/>
    <cellStyle name="Normal 5 14" xfId="574"/>
    <cellStyle name="Normal 5 15" xfId="575"/>
    <cellStyle name="Normal 5 16" xfId="576"/>
    <cellStyle name="Normal 5 17" xfId="577"/>
    <cellStyle name="Normal 5 18" xfId="578"/>
    <cellStyle name="Normal 5 19" xfId="579"/>
    <cellStyle name="Normal 5 2" xfId="580"/>
    <cellStyle name="Normal 5 2 10" xfId="581"/>
    <cellStyle name="Normal 5 2 11" xfId="582"/>
    <cellStyle name="Normal 5 2 12" xfId="583"/>
    <cellStyle name="Normal 5 2 13" xfId="584"/>
    <cellStyle name="Normal 5 2 14" xfId="585"/>
    <cellStyle name="Normal 5 2 15" xfId="586"/>
    <cellStyle name="Normal 5 2 16" xfId="587"/>
    <cellStyle name="Normal 5 2 17" xfId="588"/>
    <cellStyle name="Normal 5 2 2" xfId="589"/>
    <cellStyle name="Normal 5 2 2 2" xfId="590"/>
    <cellStyle name="Normal 5 2 3" xfId="591"/>
    <cellStyle name="Normal 5 2 4" xfId="592"/>
    <cellStyle name="Normal 5 2 5" xfId="593"/>
    <cellStyle name="Normal 5 2 6" xfId="594"/>
    <cellStyle name="Normal 5 2 7" xfId="595"/>
    <cellStyle name="Normal 5 2 8" xfId="596"/>
    <cellStyle name="Normal 5 2 9" xfId="597"/>
    <cellStyle name="Normal 5 20" xfId="598"/>
    <cellStyle name="Normal 5 21" xfId="599"/>
    <cellStyle name="Normal 5 3" xfId="600"/>
    <cellStyle name="Normal 5 3 2" xfId="601"/>
    <cellStyle name="Normal 5 4" xfId="602"/>
    <cellStyle name="Normal 5 4 2" xfId="603"/>
    <cellStyle name="Normal 5 5" xfId="604"/>
    <cellStyle name="Normal 5 6" xfId="605"/>
    <cellStyle name="Normal 5 7" xfId="606"/>
    <cellStyle name="Normal 5 8" xfId="607"/>
    <cellStyle name="Normal 5 9" xfId="608"/>
    <cellStyle name="Normal 50" xfId="609"/>
    <cellStyle name="Normal 51" xfId="610"/>
    <cellStyle name="Normal 52" xfId="611"/>
    <cellStyle name="Normal 53" xfId="612"/>
    <cellStyle name="Normal 54" xfId="613"/>
    <cellStyle name="Normal 55" xfId="614"/>
    <cellStyle name="Normal 56" xfId="615"/>
    <cellStyle name="Normal 57" xfId="616"/>
    <cellStyle name="Normal 58" xfId="617"/>
    <cellStyle name="Normal 59" xfId="618"/>
    <cellStyle name="Normal 6" xfId="39"/>
    <cellStyle name="Normal 6 10" xfId="619"/>
    <cellStyle name="Normal 6 11" xfId="620"/>
    <cellStyle name="Normal 6 12" xfId="621"/>
    <cellStyle name="Normal 6 13" xfId="622"/>
    <cellStyle name="Normal 6 14" xfId="623"/>
    <cellStyle name="Normal 6 15" xfId="624"/>
    <cellStyle name="Normal 6 16" xfId="625"/>
    <cellStyle name="Normal 6 17" xfId="626"/>
    <cellStyle name="Normal 6 18" xfId="627"/>
    <cellStyle name="Normal 6 19" xfId="628"/>
    <cellStyle name="Normal 6 2" xfId="629"/>
    <cellStyle name="Normal 6 20" xfId="630"/>
    <cellStyle name="Normal 6 21" xfId="631"/>
    <cellStyle name="Normal 6 3" xfId="632"/>
    <cellStyle name="Normal 6 4" xfId="633"/>
    <cellStyle name="Normal 6 5" xfId="634"/>
    <cellStyle name="Normal 6 6" xfId="635"/>
    <cellStyle name="Normal 6 7" xfId="636"/>
    <cellStyle name="Normal 6 8" xfId="637"/>
    <cellStyle name="Normal 6 9" xfId="638"/>
    <cellStyle name="Normal 60" xfId="639"/>
    <cellStyle name="Normal 61" xfId="640"/>
    <cellStyle name="Normal 62" xfId="641"/>
    <cellStyle name="Normal 63" xfId="642"/>
    <cellStyle name="Normal 64" xfId="643"/>
    <cellStyle name="Normal 65" xfId="644"/>
    <cellStyle name="Normal 66" xfId="645"/>
    <cellStyle name="Normal 67" xfId="646"/>
    <cellStyle name="Normal 68" xfId="647"/>
    <cellStyle name="Normal 69" xfId="648"/>
    <cellStyle name="Normal 7" xfId="40"/>
    <cellStyle name="Normal 7 2" xfId="649"/>
    <cellStyle name="Normal 7 3" xfId="650"/>
    <cellStyle name="Normal 70" xfId="651"/>
    <cellStyle name="Normal 71" xfId="652"/>
    <cellStyle name="Normal 72" xfId="653"/>
    <cellStyle name="Normal 73" xfId="654"/>
    <cellStyle name="Normal 74" xfId="655"/>
    <cellStyle name="Normal 75" xfId="656"/>
    <cellStyle name="Normal 76" xfId="657"/>
    <cellStyle name="Normal 77" xfId="658"/>
    <cellStyle name="Normal 78" xfId="659"/>
    <cellStyle name="Normal 79" xfId="660"/>
    <cellStyle name="Normal 8" xfId="41"/>
    <cellStyle name="Normal 8 2" xfId="661"/>
    <cellStyle name="Normal 80" xfId="662"/>
    <cellStyle name="Normal 81" xfId="663"/>
    <cellStyle name="Normal 82" xfId="664"/>
    <cellStyle name="Normal 83" xfId="665"/>
    <cellStyle name="Normal 84" xfId="666"/>
    <cellStyle name="Normal 85" xfId="667"/>
    <cellStyle name="Normal 86" xfId="668"/>
    <cellStyle name="Normal 87" xfId="669"/>
    <cellStyle name="Normal 88" xfId="670"/>
    <cellStyle name="Normal 89" xfId="671"/>
    <cellStyle name="Normal 9" xfId="42"/>
    <cellStyle name="Normal 9 2" xfId="672"/>
    <cellStyle name="Normal 90" xfId="673"/>
    <cellStyle name="Normal 91" xfId="674"/>
    <cellStyle name="Normal 92" xfId="675"/>
    <cellStyle name="Normal 93" xfId="676"/>
    <cellStyle name="Normal 94" xfId="677"/>
    <cellStyle name="Normal 95" xfId="678"/>
    <cellStyle name="Normal 96" xfId="679"/>
    <cellStyle name="Normal 97" xfId="680"/>
    <cellStyle name="Normal 98" xfId="681"/>
    <cellStyle name="Normal 99" xfId="682"/>
    <cellStyle name="Normal_Bao cao tai chinh 280405" xfId="43"/>
    <cellStyle name="Normal1" xfId="683"/>
    <cellStyle name="Normal1 2" xfId="684"/>
    <cellStyle name="Normal2" xfId="685"/>
    <cellStyle name="Normal3" xfId="686"/>
    <cellStyle name="Note 10" xfId="947"/>
    <cellStyle name="Note 11" xfId="962"/>
    <cellStyle name="Note 12" xfId="977"/>
    <cellStyle name="Note 2" xfId="687"/>
    <cellStyle name="Note 3" xfId="688"/>
    <cellStyle name="Note 4" xfId="689"/>
    <cellStyle name="Note 5" xfId="872"/>
    <cellStyle name="Note 6" xfId="888"/>
    <cellStyle name="Note 7" xfId="903"/>
    <cellStyle name="Note 8" xfId="918"/>
    <cellStyle name="Note 9" xfId="932"/>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2" xfId="45"/>
    <cellStyle name="Percent 2 2" xfId="710"/>
    <cellStyle name="Percent 2 2 2" xfId="711"/>
    <cellStyle name="Percent 2 3" xfId="712"/>
    <cellStyle name="Percent 2 3 2" xfId="713"/>
    <cellStyle name="Percent 2 4" xfId="714"/>
    <cellStyle name="Percent 2 5" xfId="715"/>
    <cellStyle name="Percent 2 6" xfId="716"/>
    <cellStyle name="Percent 3" xfId="717"/>
    <cellStyle name="Percent 3 2" xfId="718"/>
    <cellStyle name="Percent 3 2 2" xfId="719"/>
    <cellStyle name="Percent 3 3" xfId="720"/>
    <cellStyle name="Percent 3 4" xfId="721"/>
    <cellStyle name="Percent 3 5" xfId="722"/>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h" xfId="777"/>
    <cellStyle name="Thanh" xfId="778"/>
    <cellStyle name="thuy" xfId="779"/>
    <cellStyle name="Thuyet minh" xfId="780"/>
    <cellStyle name="thvt" xfId="781"/>
    <cellStyle name="Tickmark" xfId="782"/>
    <cellStyle name="Title" xfId="831" builtinId="15" customBuiltin="1"/>
    <cellStyle name="Title 2" xfId="783"/>
    <cellStyle name="Title 3" xfId="978"/>
    <cellStyle name="Total" xfId="846" builtinId="25" customBuiltin="1"/>
    <cellStyle name="Total 2" xfId="784"/>
    <cellStyle name="Total 2 2" xfId="785"/>
    <cellStyle name="Total 3" xfId="786"/>
    <cellStyle name="Total 4" xfId="787"/>
    <cellStyle name="viet" xfId="788"/>
    <cellStyle name="viet2" xfId="789"/>
    <cellStyle name="vnhead1" xfId="790"/>
    <cellStyle name="vnhead3" xfId="791"/>
    <cellStyle name="vntxt1" xfId="792"/>
    <cellStyle name="vntxt1 2" xfId="793"/>
    <cellStyle name="vntxt2" xfId="794"/>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1</xdr:rowOff>
    </xdr:from>
    <xdr:to>
      <xdr:col>0</xdr:col>
      <xdr:colOff>1790701</xdr:colOff>
      <xdr:row>1</xdr:row>
      <xdr:rowOff>19051</xdr:rowOff>
    </xdr:to>
    <xdr:grpSp>
      <xdr:nvGrpSpPr>
        <xdr:cNvPr id="2" name="Group 4">
          <a:extLst>
            <a:ext uri="{FF2B5EF4-FFF2-40B4-BE49-F238E27FC236}">
              <a16:creationId xmlns:a16="http://schemas.microsoft.com/office/drawing/2014/main" id="{00000000-0008-0000-0400-000006000000}"/>
            </a:ext>
          </a:extLst>
        </xdr:cNvPr>
        <xdr:cNvGrpSpPr>
          <a:grpSpLocks/>
        </xdr:cNvGrpSpPr>
      </xdr:nvGrpSpPr>
      <xdr:grpSpPr bwMode="auto">
        <a:xfrm>
          <a:off x="1" y="1"/>
          <a:ext cx="1790700" cy="361950"/>
          <a:chOff x="0" y="-12"/>
          <a:chExt cx="1154" cy="243"/>
        </a:xfrm>
      </xdr:grpSpPr>
      <xdr:sp macro="" textlink="">
        <xdr:nvSpPr>
          <xdr:cNvPr id="3" name="AutoShape 3">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400-000008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400-000009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1590675</xdr:colOff>
      <xdr:row>0</xdr:row>
      <xdr:rowOff>38100</xdr:rowOff>
    </xdr:to>
    <xdr:pic>
      <xdr:nvPicPr>
        <xdr:cNvPr id="7718" name="Picture 2">
          <a:extLst>
            <a:ext uri="{FF2B5EF4-FFF2-40B4-BE49-F238E27FC236}">
              <a16:creationId xmlns:a16="http://schemas.microsoft.com/office/drawing/2014/main" id="{00000000-0008-0000-0400-000026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1314450</xdr:colOff>
      <xdr:row>0</xdr:row>
      <xdr:rowOff>57150</xdr:rowOff>
    </xdr:to>
    <xdr:pic>
      <xdr:nvPicPr>
        <xdr:cNvPr id="7719" name="Picture 2">
          <a:extLst>
            <a:ext uri="{FF2B5EF4-FFF2-40B4-BE49-F238E27FC236}">
              <a16:creationId xmlns:a16="http://schemas.microsoft.com/office/drawing/2014/main" id="{00000000-0008-0000-0400-000027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1590675</xdr:colOff>
      <xdr:row>0</xdr:row>
      <xdr:rowOff>38100</xdr:rowOff>
    </xdr:to>
    <xdr:pic>
      <xdr:nvPicPr>
        <xdr:cNvPr id="4" name="Picture 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1314450</xdr:colOff>
      <xdr:row>0</xdr:row>
      <xdr:rowOff>57150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NGVM1/QUAN%20LY%20KHACH%20HANG/1%20QUY%20TCFF_CIF%2011561238/BAO%20CAO_GIAM%20SAT/RECORD/Theo%20doi%20Giao%20dich20190321_Hongv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DS TCPH"/>
      <sheetName val="TRADING"/>
      <sheetName val="Tinh GiaTP"/>
      <sheetName val="Quyen"/>
      <sheetName val="Price"/>
      <sheetName val="HDTG"/>
      <sheetName val="ENTRYS"/>
      <sheetName val="BOOK"/>
      <sheetName val="REPORTS"/>
      <sheetName val="VCSH-NAV"/>
      <sheetName val="Temp"/>
      <sheetName val="Balance"/>
      <sheetName val="Realtime"/>
      <sheetName val="Accrual fee"/>
      <sheetName val="Cash"/>
      <sheetName val="PL24 daily"/>
      <sheetName val="PL26 weekly"/>
    </sheetNames>
    <sheetDataSet>
      <sheetData sheetId="0">
        <row r="8">
          <cell r="O8">
            <v>43465</v>
          </cell>
        </row>
        <row r="9">
          <cell r="O9">
            <v>43466</v>
          </cell>
        </row>
        <row r="10">
          <cell r="O10">
            <v>43500</v>
          </cell>
        </row>
        <row r="11">
          <cell r="O11">
            <v>43501</v>
          </cell>
        </row>
        <row r="12">
          <cell r="O12">
            <v>43502</v>
          </cell>
        </row>
        <row r="13">
          <cell r="O13">
            <v>43503</v>
          </cell>
        </row>
        <row r="14">
          <cell r="O14">
            <v>43504</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130" zoomScaleNormal="130" workbookViewId="0">
      <selection sqref="A1:XFD1048576"/>
    </sheetView>
  </sheetViews>
  <sheetFormatPr defaultColWidth="9.140625" defaultRowHeight="12.75"/>
  <cols>
    <col min="1" max="1" width="9.140625" style="12"/>
    <col min="2" max="2" width="41" style="12" customWidth="1"/>
    <col min="3" max="3" width="42" style="12" customWidth="1"/>
    <col min="4" max="16384" width="9.140625" style="12"/>
  </cols>
  <sheetData>
    <row r="1" spans="1:3">
      <c r="A1" s="36" t="s">
        <v>431</v>
      </c>
      <c r="B1" s="36" t="s">
        <v>432</v>
      </c>
      <c r="C1" s="36" t="s">
        <v>433</v>
      </c>
    </row>
    <row r="2" spans="1:3">
      <c r="A2" s="36"/>
      <c r="B2" s="37">
        <f>BCthunhap!D46-BCKetQuaHoatDong_06028!D44</f>
        <v>0</v>
      </c>
      <c r="C2" s="37">
        <f>BCtinhhinhtaichinh!D33-BCTaiSan_06027!D30</f>
        <v>0</v>
      </c>
    </row>
    <row r="3" spans="1:3">
      <c r="A3" s="36"/>
      <c r="B3" s="37">
        <f>BCthunhap!D45-BCKetQuaHoatDong_06028!D43-BCKetQuaHoatDong_06028!D41</f>
        <v>0</v>
      </c>
      <c r="C3" s="37">
        <f>BCTaiSan_06027!D54-BCtinhhinhtaichinh!D45</f>
        <v>0</v>
      </c>
    </row>
    <row r="4" spans="1:3">
      <c r="A4" s="36"/>
      <c r="B4" s="37">
        <f>BCtinhhinhtaichinh!D51-BCtinhhinhtaichinh!E51-BCthunhap!D48</f>
        <v>0</v>
      </c>
      <c r="C4" s="37">
        <f>BCtinhhinhtaichinh!D52-BCTaiSan_06027!D57</f>
        <v>0</v>
      </c>
    </row>
    <row r="5" spans="1:3">
      <c r="A5" s="36"/>
      <c r="B5" s="37">
        <f>BCthunhap!D48-BCKetQuaHoatDong_06028!D45</f>
        <v>0</v>
      </c>
      <c r="C5" s="37">
        <f>BCtinhhinhtaichinh!D47-Khac_06030!D34</f>
        <v>0</v>
      </c>
    </row>
    <row r="6" spans="1:3">
      <c r="A6" s="36"/>
      <c r="B6" s="37"/>
      <c r="C6" s="37">
        <f>BCtinhhinhtaichinh!D33-BCDanhMucDauTu_06029!F73</f>
        <v>0</v>
      </c>
    </row>
    <row r="7" spans="1:3">
      <c r="A7" s="36"/>
      <c r="B7" s="37"/>
      <c r="C7" s="37">
        <f>BCtinhhinhtaichinh!D33-BCDanhMucDauTu_06029!F73</f>
        <v>0</v>
      </c>
    </row>
    <row r="10" spans="1:3">
      <c r="B10" s="40" t="s">
        <v>655</v>
      </c>
    </row>
    <row r="11" spans="1:3">
      <c r="B11" s="7"/>
    </row>
    <row r="12" spans="1:3">
      <c r="B12" s="8" t="s">
        <v>650</v>
      </c>
    </row>
    <row r="13" spans="1:3" ht="15">
      <c r="B13" s="38"/>
    </row>
    <row r="14" spans="1:3" ht="21">
      <c r="B14" s="90" t="s">
        <v>651</v>
      </c>
    </row>
    <row r="15" spans="1:3" ht="15">
      <c r="B15" s="38"/>
    </row>
    <row r="16" spans="1:3" ht="21">
      <c r="B16" s="91" t="s">
        <v>652</v>
      </c>
      <c r="C16" s="91" t="s">
        <v>653</v>
      </c>
    </row>
    <row r="21" spans="2:3" ht="25.5">
      <c r="B21" s="39" t="s">
        <v>654</v>
      </c>
      <c r="C21" s="39" t="s">
        <v>536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7"/>
  <sheetViews>
    <sheetView view="pageBreakPreview" zoomScaleNormal="100" zoomScaleSheetLayoutView="100" workbookViewId="0">
      <selection sqref="A1:XFD1048576"/>
    </sheetView>
  </sheetViews>
  <sheetFormatPr defaultColWidth="9.140625" defaultRowHeight="15"/>
  <cols>
    <col min="1" max="1" width="12.85546875" style="227" customWidth="1"/>
    <col min="2" max="2" width="19.140625" style="227" customWidth="1"/>
    <col min="3" max="3" width="46.28515625" style="227" customWidth="1"/>
    <col min="4" max="4" width="32" style="227" customWidth="1"/>
    <col min="5" max="5" width="9.140625" style="227"/>
    <col min="6" max="13" width="9.140625" style="229"/>
    <col min="14" max="16384" width="9.140625" style="227"/>
  </cols>
  <sheetData>
    <row r="2" spans="1:12" ht="18.75">
      <c r="B2" s="228" t="s">
        <v>603</v>
      </c>
    </row>
    <row r="3" spans="1:12" ht="19.5">
      <c r="B3" s="230" t="s">
        <v>604</v>
      </c>
    </row>
    <row r="4" spans="1:12" ht="18.75">
      <c r="B4" s="231"/>
      <c r="C4" s="232" t="s">
        <v>605</v>
      </c>
      <c r="D4" s="233" t="s">
        <v>606</v>
      </c>
    </row>
    <row r="5" spans="1:12" ht="18.75">
      <c r="B5" s="231"/>
      <c r="C5" s="234" t="s">
        <v>607</v>
      </c>
      <c r="D5" s="235" t="s">
        <v>608</v>
      </c>
      <c r="I5" s="236"/>
      <c r="J5" s="236"/>
      <c r="K5" s="236"/>
      <c r="L5" s="236"/>
    </row>
    <row r="6" spans="1:12" ht="18.75">
      <c r="B6" s="231"/>
      <c r="C6" s="232" t="s">
        <v>609</v>
      </c>
      <c r="D6" s="233">
        <v>2</v>
      </c>
      <c r="I6" s="236"/>
      <c r="J6" s="236"/>
      <c r="K6" s="236"/>
      <c r="L6" s="236"/>
    </row>
    <row r="7" spans="1:12" ht="18.75">
      <c r="B7" s="231"/>
      <c r="C7" s="234" t="s">
        <v>610</v>
      </c>
      <c r="D7" s="227" t="s">
        <v>56</v>
      </c>
      <c r="I7" s="236"/>
      <c r="J7" s="236"/>
      <c r="K7" s="236"/>
      <c r="L7" s="236"/>
    </row>
    <row r="8" spans="1:12" ht="18.75">
      <c r="B8" s="231"/>
      <c r="C8" s="232" t="s">
        <v>611</v>
      </c>
      <c r="D8" s="233">
        <v>2026</v>
      </c>
      <c r="I8" s="236"/>
      <c r="J8" s="236"/>
      <c r="K8" s="236"/>
      <c r="L8" s="236"/>
    </row>
    <row r="9" spans="1:12" ht="18.75">
      <c r="B9" s="231"/>
      <c r="C9" s="237" t="s">
        <v>612</v>
      </c>
      <c r="D9" s="238">
        <v>2026</v>
      </c>
      <c r="I9" s="236"/>
      <c r="J9" s="236"/>
      <c r="K9" s="236"/>
      <c r="L9" s="236"/>
    </row>
    <row r="10" spans="1:12" ht="18.75">
      <c r="B10" s="231"/>
      <c r="C10" s="237"/>
      <c r="D10" s="226"/>
      <c r="I10" s="236"/>
      <c r="J10" s="236"/>
      <c r="K10" s="236"/>
      <c r="L10" s="236"/>
    </row>
    <row r="11" spans="1:12" ht="34.5" customHeight="1">
      <c r="A11" s="325" t="s">
        <v>244</v>
      </c>
      <c r="B11" s="325"/>
      <c r="C11" s="226" t="s">
        <v>539</v>
      </c>
      <c r="D11" s="226"/>
      <c r="E11" s="226"/>
      <c r="F11" s="226"/>
      <c r="I11" s="236"/>
      <c r="J11" s="236"/>
      <c r="K11" s="236"/>
      <c r="L11" s="236"/>
    </row>
    <row r="12" spans="1:12" ht="60" customHeight="1">
      <c r="A12" s="325" t="s">
        <v>242</v>
      </c>
      <c r="B12" s="325"/>
      <c r="C12" s="326" t="s">
        <v>613</v>
      </c>
      <c r="D12" s="326"/>
      <c r="E12" s="226"/>
      <c r="F12" s="226"/>
      <c r="I12" s="236"/>
      <c r="J12" s="236"/>
      <c r="K12" s="236"/>
      <c r="L12" s="236"/>
    </row>
    <row r="13" spans="1:12" ht="48" customHeight="1">
      <c r="A13" s="324" t="s">
        <v>241</v>
      </c>
      <c r="B13" s="324"/>
      <c r="C13" s="327" t="s">
        <v>243</v>
      </c>
      <c r="D13" s="327"/>
      <c r="E13" s="225"/>
      <c r="F13" s="225"/>
      <c r="I13" s="236"/>
      <c r="J13" s="236"/>
      <c r="K13" s="236"/>
      <c r="L13" s="236"/>
    </row>
    <row r="14" spans="1:12" ht="34.5" customHeight="1">
      <c r="A14" s="324" t="s">
        <v>245</v>
      </c>
      <c r="B14" s="324"/>
      <c r="C14" s="239" t="str">
        <f>'ngay thang'!B14</f>
        <v>Ngày 15 tháng 07 năm 2026
15 July 2026</v>
      </c>
      <c r="E14" s="239"/>
      <c r="F14" s="239"/>
      <c r="I14" s="236"/>
      <c r="J14" s="236"/>
      <c r="K14" s="236"/>
      <c r="L14" s="236"/>
    </row>
    <row r="15" spans="1:12">
      <c r="B15" s="240"/>
      <c r="D15" s="240" t="s">
        <v>614</v>
      </c>
      <c r="I15" s="236"/>
      <c r="J15" s="236"/>
      <c r="K15" s="236"/>
      <c r="L15" s="236"/>
    </row>
    <row r="16" spans="1:12">
      <c r="D16" s="240" t="s">
        <v>615</v>
      </c>
      <c r="I16" s="236"/>
      <c r="J16" s="236"/>
      <c r="K16" s="236"/>
      <c r="L16" s="241"/>
    </row>
    <row r="17" spans="2:13">
      <c r="I17" s="236"/>
      <c r="J17" s="236"/>
      <c r="K17" s="241"/>
      <c r="L17" s="241"/>
    </row>
    <row r="18" spans="2:13" s="243" customFormat="1">
      <c r="B18" s="242" t="s">
        <v>616</v>
      </c>
      <c r="C18" s="242" t="s">
        <v>617</v>
      </c>
      <c r="D18" s="242" t="s">
        <v>618</v>
      </c>
      <c r="F18" s="244"/>
      <c r="G18" s="244"/>
      <c r="H18" s="244"/>
      <c r="I18" s="245"/>
      <c r="J18" s="245"/>
      <c r="K18" s="246"/>
      <c r="L18" s="246"/>
      <c r="M18" s="244"/>
    </row>
    <row r="19" spans="2:13" s="243" customFormat="1" ht="30">
      <c r="B19" s="247">
        <v>1</v>
      </c>
      <c r="C19" s="248" t="s">
        <v>619</v>
      </c>
      <c r="D19" s="249" t="s">
        <v>620</v>
      </c>
      <c r="F19" s="244"/>
      <c r="G19" s="244"/>
      <c r="H19" s="244"/>
      <c r="I19" s="245"/>
      <c r="J19" s="245"/>
      <c r="K19" s="246"/>
      <c r="L19" s="246"/>
      <c r="M19" s="244"/>
    </row>
    <row r="20" spans="2:13" s="243" customFormat="1" ht="30">
      <c r="B20" s="247">
        <v>2</v>
      </c>
      <c r="C20" s="248" t="s">
        <v>621</v>
      </c>
      <c r="D20" s="249" t="s">
        <v>622</v>
      </c>
      <c r="F20" s="244"/>
      <c r="G20" s="244"/>
      <c r="H20" s="244"/>
      <c r="I20" s="245"/>
      <c r="J20" s="245"/>
      <c r="K20" s="246"/>
      <c r="L20" s="246"/>
      <c r="M20" s="244"/>
    </row>
    <row r="21" spans="2:13" s="243" customFormat="1">
      <c r="B21" s="247">
        <v>3</v>
      </c>
      <c r="C21" s="248" t="s">
        <v>623</v>
      </c>
      <c r="D21" s="250" t="s">
        <v>624</v>
      </c>
      <c r="F21" s="244"/>
      <c r="G21" s="244"/>
      <c r="H21" s="244"/>
      <c r="I21" s="245"/>
      <c r="J21" s="245"/>
      <c r="K21" s="246"/>
      <c r="L21" s="246"/>
      <c r="M21" s="244"/>
    </row>
    <row r="22" spans="2:13" s="243" customFormat="1" ht="45">
      <c r="B22" s="247" t="s">
        <v>78</v>
      </c>
      <c r="C22" s="248" t="s">
        <v>625</v>
      </c>
      <c r="D22" s="249"/>
      <c r="F22" s="244"/>
      <c r="G22" s="244"/>
      <c r="H22" s="244"/>
      <c r="I22" s="245"/>
      <c r="J22" s="245"/>
      <c r="K22" s="246"/>
      <c r="L22" s="246"/>
      <c r="M22" s="244"/>
    </row>
    <row r="23" spans="2:13" s="243" customFormat="1">
      <c r="B23" s="247">
        <v>3</v>
      </c>
      <c r="C23" s="251" t="s">
        <v>626</v>
      </c>
      <c r="D23" s="250" t="s">
        <v>627</v>
      </c>
      <c r="F23" s="244"/>
      <c r="G23" s="244"/>
      <c r="H23" s="244"/>
      <c r="I23" s="245"/>
      <c r="J23" s="245"/>
      <c r="K23" s="246"/>
      <c r="L23" s="246"/>
      <c r="M23" s="244"/>
    </row>
    <row r="24" spans="2:13" s="243" customFormat="1" ht="30">
      <c r="B24" s="247">
        <v>4</v>
      </c>
      <c r="C24" s="251" t="s">
        <v>628</v>
      </c>
      <c r="D24" s="250" t="s">
        <v>629</v>
      </c>
      <c r="F24" s="244"/>
      <c r="G24" s="244"/>
      <c r="H24" s="244"/>
      <c r="I24" s="244"/>
      <c r="J24" s="244"/>
      <c r="K24" s="252"/>
      <c r="L24" s="252"/>
      <c r="M24" s="244"/>
    </row>
    <row r="25" spans="2:13" s="243" customFormat="1" ht="30">
      <c r="B25" s="247">
        <v>5</v>
      </c>
      <c r="C25" s="251" t="s">
        <v>630</v>
      </c>
      <c r="D25" s="250" t="s">
        <v>631</v>
      </c>
      <c r="F25" s="244"/>
      <c r="G25" s="244"/>
      <c r="H25" s="244"/>
      <c r="I25" s="244"/>
      <c r="J25" s="244"/>
      <c r="K25" s="252"/>
      <c r="L25" s="252"/>
      <c r="M25" s="244"/>
    </row>
    <row r="26" spans="2:13" s="243" customFormat="1" ht="45">
      <c r="B26" s="247">
        <v>6</v>
      </c>
      <c r="C26" s="251" t="s">
        <v>632</v>
      </c>
      <c r="D26" s="250" t="s">
        <v>633</v>
      </c>
      <c r="F26" s="244"/>
      <c r="G26" s="244"/>
      <c r="H26" s="244"/>
      <c r="I26" s="244"/>
      <c r="J26" s="244"/>
      <c r="K26" s="252"/>
      <c r="L26" s="252"/>
      <c r="M26" s="244"/>
    </row>
    <row r="27" spans="2:13" s="243" customFormat="1">
      <c r="B27" s="247">
        <v>7</v>
      </c>
      <c r="C27" s="251" t="s">
        <v>634</v>
      </c>
      <c r="D27" s="250" t="s">
        <v>635</v>
      </c>
      <c r="F27" s="244"/>
      <c r="G27" s="244"/>
      <c r="H27" s="244"/>
      <c r="I27" s="244"/>
      <c r="J27" s="244"/>
      <c r="K27" s="252"/>
      <c r="L27" s="252"/>
      <c r="M27" s="244"/>
    </row>
    <row r="28" spans="2:13" s="243" customFormat="1" ht="45">
      <c r="B28" s="247">
        <v>8</v>
      </c>
      <c r="C28" s="251" t="s">
        <v>632</v>
      </c>
      <c r="D28" s="250" t="s">
        <v>633</v>
      </c>
      <c r="F28" s="244"/>
      <c r="G28" s="244"/>
      <c r="H28" s="244"/>
      <c r="I28" s="244"/>
      <c r="J28" s="244"/>
      <c r="K28" s="244"/>
      <c r="L28" s="244"/>
      <c r="M28" s="244"/>
    </row>
    <row r="29" spans="2:13" s="243" customFormat="1" ht="45">
      <c r="B29" s="247" t="s">
        <v>86</v>
      </c>
      <c r="C29" s="248" t="s">
        <v>636</v>
      </c>
      <c r="D29" s="253" t="s">
        <v>637</v>
      </c>
      <c r="F29" s="244"/>
      <c r="G29" s="244"/>
      <c r="H29" s="244"/>
      <c r="I29" s="244"/>
      <c r="J29" s="244"/>
      <c r="K29" s="244"/>
      <c r="L29" s="244"/>
      <c r="M29" s="244"/>
    </row>
    <row r="31" spans="2:13">
      <c r="D31" s="254"/>
    </row>
    <row r="32" spans="2:13" ht="28.5" customHeight="1">
      <c r="B32" s="254"/>
      <c r="D32" s="255"/>
    </row>
    <row r="33" spans="2:4">
      <c r="B33" s="255"/>
      <c r="D33" s="256"/>
    </row>
    <row r="34" spans="2:4">
      <c r="B34" s="256"/>
      <c r="D34" s="256"/>
    </row>
    <row r="35" spans="2:4">
      <c r="B35" s="256"/>
      <c r="D35" s="240"/>
    </row>
    <row r="36" spans="2:4">
      <c r="B36" s="257"/>
      <c r="D36" s="257"/>
    </row>
    <row r="37" spans="2:4">
      <c r="B37" s="257"/>
    </row>
  </sheetData>
  <mergeCells count="6">
    <mergeCell ref="A14:B14"/>
    <mergeCell ref="A11:B11"/>
    <mergeCell ref="A12:B12"/>
    <mergeCell ref="C12:D12"/>
    <mergeCell ref="A13:B13"/>
    <mergeCell ref="C13:D13"/>
  </mergeCells>
  <dataValidations count="1">
    <dataValidation type="list" showInputMessage="1" showErrorMessage="1" sqref="D4">
      <formula1>$J$4:$J$8</formula1>
    </dataValidation>
  </dataValidations>
  <pageMargins left="0.70866141732283472" right="0.70866141732283472" top="0.43307086614173229" bottom="0.74803149606299213" header="0.31496062992125984" footer="0.31496062992125984"/>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86"/>
  <sheetViews>
    <sheetView view="pageBreakPreview" zoomScaleNormal="100" zoomScaleSheetLayoutView="100" workbookViewId="0">
      <selection activeCell="D16" sqref="D16"/>
    </sheetView>
  </sheetViews>
  <sheetFormatPr defaultColWidth="9.140625" defaultRowHeight="12.75"/>
  <cols>
    <col min="1" max="1" width="56" style="186" customWidth="1"/>
    <col min="2" max="2" width="10.28515625" style="224" customWidth="1"/>
    <col min="3" max="3" width="13.42578125" style="186" customWidth="1"/>
    <col min="4" max="4" width="21.85546875" style="186" customWidth="1"/>
    <col min="5" max="5" width="19.140625" style="186" customWidth="1"/>
    <col min="6" max="6" width="18.28515625" style="185" customWidth="1"/>
    <col min="7" max="7" width="17.7109375" style="186" hidden="1" customWidth="1"/>
    <col min="8" max="8" width="22.5703125" style="186" hidden="1" customWidth="1"/>
    <col min="9" max="9" width="16" style="186" bestFit="1" customWidth="1"/>
    <col min="10" max="10" width="15" style="186" bestFit="1" customWidth="1"/>
    <col min="11" max="11" width="16" style="186" bestFit="1" customWidth="1"/>
    <col min="12" max="14" width="9.140625" style="186" customWidth="1"/>
    <col min="15" max="15" width="18.42578125" style="186" bestFit="1" customWidth="1"/>
    <col min="16" max="16384" width="9.140625" style="186"/>
  </cols>
  <sheetData>
    <row r="1" spans="1:12" ht="27" customHeight="1">
      <c r="A1" s="333" t="s">
        <v>234</v>
      </c>
      <c r="B1" s="333"/>
      <c r="C1" s="333"/>
      <c r="D1" s="333"/>
      <c r="E1" s="333"/>
    </row>
    <row r="2" spans="1:12" ht="35.25" customHeight="1">
      <c r="A2" s="334" t="s">
        <v>171</v>
      </c>
      <c r="B2" s="334"/>
      <c r="C2" s="334"/>
      <c r="D2" s="334"/>
      <c r="E2" s="334"/>
    </row>
    <row r="3" spans="1:12">
      <c r="A3" s="335" t="s">
        <v>560</v>
      </c>
      <c r="B3" s="335"/>
      <c r="C3" s="335"/>
      <c r="D3" s="335"/>
      <c r="E3" s="335"/>
    </row>
    <row r="4" spans="1:12" ht="19.5" customHeight="1">
      <c r="A4" s="335"/>
      <c r="B4" s="335"/>
      <c r="C4" s="335"/>
      <c r="D4" s="335"/>
      <c r="E4" s="335"/>
    </row>
    <row r="5" spans="1:12">
      <c r="A5" s="336" t="s">
        <v>655</v>
      </c>
      <c r="B5" s="336"/>
      <c r="C5" s="336"/>
      <c r="D5" s="336"/>
      <c r="E5" s="336"/>
    </row>
    <row r="6" spans="1:12" ht="4.5" customHeight="1">
      <c r="A6" s="187"/>
      <c r="B6" s="187"/>
      <c r="C6" s="187"/>
      <c r="D6" s="187"/>
      <c r="E6" s="187"/>
    </row>
    <row r="7" spans="1:12" ht="25.5">
      <c r="A7" s="259" t="s">
        <v>242</v>
      </c>
      <c r="B7" s="325" t="s">
        <v>602</v>
      </c>
      <c r="C7" s="325"/>
      <c r="D7" s="325"/>
      <c r="E7" s="325"/>
    </row>
    <row r="8" spans="1:12" ht="25.5">
      <c r="A8" s="258" t="s">
        <v>241</v>
      </c>
      <c r="B8" s="324" t="s">
        <v>243</v>
      </c>
      <c r="C8" s="324"/>
      <c r="D8" s="324"/>
      <c r="E8" s="324"/>
    </row>
    <row r="9" spans="1:12" ht="25.5" customHeight="1">
      <c r="A9" s="259" t="s">
        <v>244</v>
      </c>
      <c r="B9" s="330" t="s">
        <v>539</v>
      </c>
      <c r="C9" s="330"/>
      <c r="D9" s="330"/>
      <c r="E9" s="330"/>
    </row>
    <row r="10" spans="1:12" ht="25.5">
      <c r="A10" s="258" t="s">
        <v>245</v>
      </c>
      <c r="B10" s="324" t="s">
        <v>656</v>
      </c>
      <c r="C10" s="324"/>
      <c r="D10" s="324"/>
      <c r="E10" s="324"/>
    </row>
    <row r="12" spans="1:12" s="189" customFormat="1" ht="30" customHeight="1">
      <c r="A12" s="308" t="s">
        <v>173</v>
      </c>
      <c r="B12" s="308" t="s">
        <v>174</v>
      </c>
      <c r="C12" s="308" t="s">
        <v>175</v>
      </c>
      <c r="D12" s="308" t="s">
        <v>561</v>
      </c>
      <c r="E12" s="308" t="s">
        <v>562</v>
      </c>
      <c r="F12" s="188"/>
    </row>
    <row r="13" spans="1:12" s="189" customFormat="1" ht="25.5">
      <c r="A13" s="199" t="s">
        <v>563</v>
      </c>
      <c r="B13" s="311" t="s">
        <v>46</v>
      </c>
      <c r="C13" s="311"/>
      <c r="D13" s="308"/>
      <c r="E13" s="308"/>
      <c r="F13" s="188"/>
    </row>
    <row r="14" spans="1:12" s="189" customFormat="1" ht="25.5">
      <c r="A14" s="199" t="s">
        <v>564</v>
      </c>
      <c r="B14" s="260">
        <v>1</v>
      </c>
      <c r="C14" s="261"/>
      <c r="D14" s="262">
        <v>6009808</v>
      </c>
      <c r="E14" s="262">
        <v>-79707104</v>
      </c>
      <c r="F14" s="191"/>
      <c r="G14" s="191">
        <v>-4486483353</v>
      </c>
      <c r="H14" s="192">
        <v>4406776249</v>
      </c>
      <c r="I14" s="192"/>
      <c r="J14" s="192"/>
      <c r="K14" s="192"/>
      <c r="L14" s="192"/>
    </row>
    <row r="15" spans="1:12" s="189" customFormat="1" ht="38.25">
      <c r="A15" s="199" t="s">
        <v>565</v>
      </c>
      <c r="B15" s="260">
        <v>2</v>
      </c>
      <c r="C15" s="261"/>
      <c r="D15" s="262">
        <v>321369298</v>
      </c>
      <c r="E15" s="262">
        <v>22955000</v>
      </c>
      <c r="F15" s="191"/>
      <c r="G15" s="191">
        <v>6317752892</v>
      </c>
      <c r="H15" s="192">
        <v>-6294797892</v>
      </c>
      <c r="I15" s="192"/>
      <c r="J15" s="192"/>
      <c r="K15" s="192"/>
      <c r="L15" s="192"/>
    </row>
    <row r="16" spans="1:12" s="189" customFormat="1" ht="51">
      <c r="A16" s="193" t="s">
        <v>566</v>
      </c>
      <c r="B16" s="194">
        <v>3</v>
      </c>
      <c r="C16" s="311"/>
      <c r="D16" s="263">
        <v>321369298</v>
      </c>
      <c r="E16" s="263">
        <v>22955000</v>
      </c>
      <c r="F16" s="191"/>
      <c r="G16" s="191">
        <v>6320205372</v>
      </c>
      <c r="H16" s="192">
        <v>-6297250372</v>
      </c>
      <c r="I16" s="192"/>
      <c r="J16" s="192"/>
      <c r="K16" s="192"/>
      <c r="L16" s="192"/>
    </row>
    <row r="17" spans="1:12" s="189" customFormat="1" ht="25.5">
      <c r="A17" s="193" t="s">
        <v>567</v>
      </c>
      <c r="B17" s="194">
        <v>4</v>
      </c>
      <c r="C17" s="311"/>
      <c r="D17" s="263"/>
      <c r="E17" s="263"/>
      <c r="F17" s="191"/>
      <c r="G17" s="191">
        <v>-2452480</v>
      </c>
      <c r="H17" s="192">
        <v>2452480</v>
      </c>
      <c r="I17" s="192"/>
      <c r="J17" s="192"/>
      <c r="K17" s="192"/>
      <c r="L17" s="192"/>
    </row>
    <row r="18" spans="1:12" s="189" customFormat="1" ht="51">
      <c r="A18" s="199" t="s">
        <v>568</v>
      </c>
      <c r="B18" s="260">
        <v>5</v>
      </c>
      <c r="C18" s="261"/>
      <c r="D18" s="262">
        <v>327379106</v>
      </c>
      <c r="E18" s="262">
        <v>-56752104</v>
      </c>
      <c r="F18" s="191"/>
      <c r="G18" s="191">
        <v>1831269539</v>
      </c>
      <c r="H18" s="192">
        <v>-1888021643</v>
      </c>
      <c r="I18" s="192"/>
      <c r="J18" s="192"/>
      <c r="K18" s="192"/>
      <c r="L18" s="192"/>
    </row>
    <row r="19" spans="1:12" s="189" customFormat="1" ht="25.5">
      <c r="A19" s="193" t="s">
        <v>569</v>
      </c>
      <c r="B19" s="260">
        <v>20</v>
      </c>
      <c r="C19" s="261"/>
      <c r="D19" s="263">
        <v>4060966258</v>
      </c>
      <c r="E19" s="263">
        <v>-46907175000</v>
      </c>
      <c r="F19" s="191"/>
      <c r="G19" s="191">
        <v>-5587169522</v>
      </c>
      <c r="H19" s="192">
        <v>-41320005478</v>
      </c>
      <c r="I19" s="192"/>
      <c r="J19" s="192"/>
      <c r="K19" s="192"/>
      <c r="L19" s="192"/>
    </row>
    <row r="20" spans="1:12" s="189" customFormat="1" ht="38.25">
      <c r="A20" s="193" t="s">
        <v>570</v>
      </c>
      <c r="B20" s="194">
        <v>6</v>
      </c>
      <c r="C20" s="311"/>
      <c r="D20" s="263"/>
      <c r="E20" s="263"/>
      <c r="F20" s="191"/>
      <c r="G20" s="191">
        <v>4252170000</v>
      </c>
      <c r="H20" s="192">
        <v>-4252170000</v>
      </c>
      <c r="I20" s="192"/>
      <c r="J20" s="192"/>
      <c r="K20" s="192"/>
      <c r="L20" s="192"/>
    </row>
    <row r="21" spans="1:12" s="189" customFormat="1" ht="25.5">
      <c r="A21" s="193" t="s">
        <v>571</v>
      </c>
      <c r="B21" s="194">
        <v>7</v>
      </c>
      <c r="C21" s="311"/>
      <c r="D21" s="263">
        <v>-147723248</v>
      </c>
      <c r="E21" s="263"/>
      <c r="F21" s="191"/>
      <c r="G21" s="191">
        <v>36100000</v>
      </c>
      <c r="H21" s="192">
        <v>-36100000</v>
      </c>
      <c r="I21" s="192"/>
      <c r="J21" s="192"/>
      <c r="K21" s="192"/>
      <c r="L21" s="192"/>
    </row>
    <row r="22" spans="1:12" s="189" customFormat="1" ht="25.5">
      <c r="A22" s="193" t="s">
        <v>572</v>
      </c>
      <c r="B22" s="194">
        <v>8</v>
      </c>
      <c r="C22" s="311"/>
      <c r="D22" s="263"/>
      <c r="E22" s="263"/>
      <c r="F22" s="191"/>
      <c r="G22" s="191"/>
      <c r="H22" s="192">
        <v>0</v>
      </c>
      <c r="I22" s="192"/>
      <c r="J22" s="192"/>
      <c r="K22" s="192"/>
      <c r="L22" s="192"/>
    </row>
    <row r="23" spans="1:12" s="189" customFormat="1" ht="25.5">
      <c r="A23" s="193" t="s">
        <v>573</v>
      </c>
      <c r="B23" s="194">
        <v>9</v>
      </c>
      <c r="C23" s="311"/>
      <c r="D23" s="263"/>
      <c r="E23" s="263"/>
      <c r="F23" s="191"/>
      <c r="G23" s="191"/>
      <c r="H23" s="192">
        <v>0</v>
      </c>
      <c r="I23" s="192"/>
      <c r="J23" s="192"/>
      <c r="K23" s="192"/>
      <c r="L23" s="192"/>
    </row>
    <row r="24" spans="1:12" s="189" customFormat="1" ht="38.25">
      <c r="A24" s="193" t="s">
        <v>574</v>
      </c>
      <c r="B24" s="194">
        <v>10</v>
      </c>
      <c r="C24" s="311"/>
      <c r="D24" s="263">
        <v>-46907175000</v>
      </c>
      <c r="E24" s="263">
        <v>46907175000</v>
      </c>
      <c r="F24" s="191"/>
      <c r="G24" s="191">
        <v>-1484300000</v>
      </c>
      <c r="H24" s="192">
        <v>48391475000</v>
      </c>
      <c r="I24" s="192"/>
      <c r="J24" s="192"/>
      <c r="K24" s="192"/>
      <c r="L24" s="192"/>
    </row>
    <row r="25" spans="1:12" s="189" customFormat="1" ht="38.25">
      <c r="A25" s="193" t="s">
        <v>575</v>
      </c>
      <c r="B25" s="194">
        <v>11</v>
      </c>
      <c r="C25" s="311"/>
      <c r="D25" s="263">
        <v>1755318</v>
      </c>
      <c r="E25" s="263"/>
      <c r="F25" s="191"/>
      <c r="G25" s="191">
        <v>12829920</v>
      </c>
      <c r="H25" s="192">
        <v>-12829920</v>
      </c>
      <c r="I25" s="192"/>
      <c r="J25" s="192"/>
      <c r="K25" s="192"/>
      <c r="L25" s="192"/>
    </row>
    <row r="26" spans="1:12" s="189" customFormat="1" ht="25.5">
      <c r="A26" s="193" t="s">
        <v>576</v>
      </c>
      <c r="B26" s="194">
        <v>12</v>
      </c>
      <c r="C26" s="311"/>
      <c r="D26" s="263"/>
      <c r="E26" s="263"/>
      <c r="F26" s="191"/>
      <c r="G26" s="191"/>
      <c r="H26" s="192">
        <v>0</v>
      </c>
      <c r="I26" s="192"/>
      <c r="J26" s="192"/>
      <c r="K26" s="192"/>
      <c r="L26" s="192"/>
    </row>
    <row r="27" spans="1:12" s="189" customFormat="1" ht="38.25">
      <c r="A27" s="193" t="s">
        <v>577</v>
      </c>
      <c r="B27" s="194">
        <v>13</v>
      </c>
      <c r="C27" s="311"/>
      <c r="D27" s="263">
        <v>90700</v>
      </c>
      <c r="E27" s="263"/>
      <c r="F27" s="191"/>
      <c r="G27" s="191">
        <v>-475141</v>
      </c>
      <c r="H27" s="192">
        <v>475141</v>
      </c>
      <c r="I27" s="192"/>
      <c r="J27" s="192"/>
      <c r="K27" s="192"/>
      <c r="L27" s="192"/>
    </row>
    <row r="28" spans="1:12" s="189" customFormat="1" ht="38.25">
      <c r="A28" s="193" t="s">
        <v>578</v>
      </c>
      <c r="B28" s="194">
        <v>14</v>
      </c>
      <c r="C28" s="311"/>
      <c r="D28" s="263">
        <v>-440000</v>
      </c>
      <c r="E28" s="263">
        <v>5100000</v>
      </c>
      <c r="F28" s="191"/>
      <c r="G28" s="191">
        <v>-16145275</v>
      </c>
      <c r="H28" s="192">
        <v>21245275</v>
      </c>
      <c r="I28" s="192"/>
      <c r="J28" s="192"/>
      <c r="K28" s="192"/>
      <c r="L28" s="192"/>
    </row>
    <row r="29" spans="1:12" s="189" customFormat="1" ht="38.25">
      <c r="A29" s="193" t="s">
        <v>579</v>
      </c>
      <c r="B29" s="194">
        <v>15</v>
      </c>
      <c r="C29" s="311"/>
      <c r="D29" s="263">
        <v>1924075</v>
      </c>
      <c r="E29" s="263"/>
      <c r="F29" s="191"/>
      <c r="G29" s="191">
        <v>246673123</v>
      </c>
      <c r="H29" s="192">
        <v>-246673123</v>
      </c>
      <c r="I29" s="192"/>
      <c r="J29" s="192"/>
      <c r="K29" s="192"/>
      <c r="L29" s="192"/>
    </row>
    <row r="30" spans="1:12" s="189" customFormat="1" ht="25.5">
      <c r="A30" s="193" t="s">
        <v>580</v>
      </c>
      <c r="B30" s="194">
        <v>16</v>
      </c>
      <c r="C30" s="311"/>
      <c r="D30" s="263">
        <v>17394600</v>
      </c>
      <c r="E30" s="263">
        <v>42216460</v>
      </c>
      <c r="F30" s="191">
        <v>17394600</v>
      </c>
      <c r="G30" s="191"/>
      <c r="H30" s="192">
        <v>42216460</v>
      </c>
      <c r="I30" s="192">
        <v>0</v>
      </c>
      <c r="J30" s="192"/>
      <c r="K30" s="192"/>
      <c r="L30" s="192"/>
    </row>
    <row r="31" spans="1:12" s="189" customFormat="1" ht="38.25">
      <c r="A31" s="193" t="s">
        <v>581</v>
      </c>
      <c r="B31" s="194">
        <v>17</v>
      </c>
      <c r="C31" s="311"/>
      <c r="D31" s="263">
        <v>92295807</v>
      </c>
      <c r="E31" s="263">
        <v>18077714</v>
      </c>
      <c r="F31" s="191"/>
      <c r="G31" s="191">
        <v>2307850</v>
      </c>
      <c r="H31" s="192">
        <v>15769864</v>
      </c>
      <c r="I31" s="192"/>
      <c r="J31" s="192"/>
      <c r="K31" s="192"/>
      <c r="L31" s="192"/>
    </row>
    <row r="32" spans="1:12" s="189" customFormat="1" ht="25.5">
      <c r="A32" s="193" t="s">
        <v>582</v>
      </c>
      <c r="B32" s="194">
        <v>18</v>
      </c>
      <c r="C32" s="311"/>
      <c r="D32" s="263"/>
      <c r="E32" s="264"/>
      <c r="F32" s="191"/>
      <c r="G32" s="191"/>
      <c r="H32" s="192">
        <v>0</v>
      </c>
      <c r="I32" s="192"/>
      <c r="J32" s="192"/>
      <c r="K32" s="192"/>
      <c r="L32" s="192"/>
    </row>
    <row r="33" spans="1:15" s="189" customFormat="1" ht="25.5">
      <c r="A33" s="196" t="s">
        <v>583</v>
      </c>
      <c r="B33" s="197">
        <v>19</v>
      </c>
      <c r="C33" s="198"/>
      <c r="D33" s="262">
        <v>-42553532384</v>
      </c>
      <c r="E33" s="262">
        <v>8642070</v>
      </c>
      <c r="F33" s="191"/>
      <c r="G33" s="191">
        <v>-706739506</v>
      </c>
      <c r="H33" s="192">
        <v>715381576</v>
      </c>
      <c r="I33" s="192"/>
      <c r="J33" s="192"/>
      <c r="K33" s="192"/>
      <c r="L33" s="192"/>
    </row>
    <row r="34" spans="1:15" s="189" customFormat="1" ht="25.5">
      <c r="A34" s="199" t="s">
        <v>584</v>
      </c>
      <c r="B34" s="265" t="s">
        <v>56</v>
      </c>
      <c r="C34" s="311"/>
      <c r="D34" s="263"/>
      <c r="E34" s="263"/>
      <c r="F34" s="191"/>
      <c r="G34" s="191"/>
      <c r="H34" s="192">
        <v>0</v>
      </c>
      <c r="I34" s="192"/>
      <c r="J34" s="192"/>
      <c r="K34" s="192"/>
      <c r="L34" s="192"/>
    </row>
    <row r="35" spans="1:15" s="189" customFormat="1" ht="25.5">
      <c r="A35" s="193" t="s">
        <v>585</v>
      </c>
      <c r="B35" s="194">
        <v>31</v>
      </c>
      <c r="C35" s="311"/>
      <c r="D35" s="263">
        <v>1368255221</v>
      </c>
      <c r="E35" s="263">
        <v>52063273868</v>
      </c>
      <c r="F35" s="191"/>
      <c r="G35" s="191">
        <v>10576064849</v>
      </c>
      <c r="H35" s="192">
        <v>41487209019</v>
      </c>
      <c r="I35" s="192"/>
      <c r="J35" s="192"/>
      <c r="K35" s="192"/>
      <c r="L35" s="192"/>
    </row>
    <row r="36" spans="1:15" s="189" customFormat="1" ht="25.5">
      <c r="A36" s="193" t="s">
        <v>586</v>
      </c>
      <c r="B36" s="194">
        <v>32</v>
      </c>
      <c r="C36" s="311"/>
      <c r="D36" s="263">
        <v>10457269903</v>
      </c>
      <c r="E36" s="266"/>
      <c r="F36" s="191"/>
      <c r="G36" s="191">
        <v>8542243974</v>
      </c>
      <c r="H36" s="192">
        <v>-8542243974</v>
      </c>
      <c r="I36" s="192"/>
      <c r="J36" s="192"/>
      <c r="K36" s="192"/>
      <c r="L36" s="192"/>
    </row>
    <row r="37" spans="1:15" s="189" customFormat="1" ht="25.5">
      <c r="A37" s="193" t="s">
        <v>587</v>
      </c>
      <c r="B37" s="194">
        <v>33</v>
      </c>
      <c r="C37" s="311"/>
      <c r="D37" s="263"/>
      <c r="E37" s="266"/>
      <c r="F37" s="191"/>
      <c r="G37" s="191"/>
      <c r="H37" s="192">
        <v>0</v>
      </c>
      <c r="I37" s="192"/>
      <c r="J37" s="192"/>
      <c r="K37" s="192"/>
      <c r="L37" s="192"/>
    </row>
    <row r="38" spans="1:15" s="189" customFormat="1" ht="25.5">
      <c r="A38" s="193" t="s">
        <v>588</v>
      </c>
      <c r="B38" s="194">
        <v>34</v>
      </c>
      <c r="C38" s="311"/>
      <c r="D38" s="263"/>
      <c r="E38" s="266"/>
      <c r="F38" s="191"/>
      <c r="G38" s="191"/>
      <c r="H38" s="192">
        <v>0</v>
      </c>
      <c r="I38" s="192"/>
      <c r="J38" s="192"/>
      <c r="K38" s="192"/>
      <c r="L38" s="192"/>
    </row>
    <row r="39" spans="1:15" s="189" customFormat="1" ht="25.5">
      <c r="A39" s="193" t="s">
        <v>589</v>
      </c>
      <c r="B39" s="194">
        <v>35</v>
      </c>
      <c r="C39" s="311"/>
      <c r="D39" s="263"/>
      <c r="E39" s="264"/>
      <c r="F39" s="191"/>
      <c r="G39" s="191"/>
      <c r="H39" s="192">
        <v>0</v>
      </c>
      <c r="I39" s="192"/>
      <c r="J39" s="192"/>
      <c r="K39" s="192"/>
      <c r="L39" s="192"/>
    </row>
    <row r="40" spans="1:15" s="189" customFormat="1" ht="38.25">
      <c r="A40" s="196" t="s">
        <v>590</v>
      </c>
      <c r="B40" s="197">
        <v>30</v>
      </c>
      <c r="C40" s="198"/>
      <c r="D40" s="262">
        <v>-9089014682</v>
      </c>
      <c r="E40" s="262">
        <v>52063273868</v>
      </c>
      <c r="F40" s="191"/>
      <c r="G40" s="191">
        <v>2033820875</v>
      </c>
      <c r="H40" s="192">
        <v>50029452993</v>
      </c>
      <c r="I40" s="192"/>
      <c r="J40" s="192"/>
      <c r="K40" s="192"/>
      <c r="L40" s="192"/>
    </row>
    <row r="41" spans="1:15" s="189" customFormat="1" ht="38.25">
      <c r="A41" s="199" t="s">
        <v>591</v>
      </c>
      <c r="B41" s="194">
        <v>40</v>
      </c>
      <c r="C41" s="311"/>
      <c r="D41" s="262">
        <v>-51642547066</v>
      </c>
      <c r="E41" s="267">
        <v>52071915938</v>
      </c>
      <c r="F41" s="191"/>
      <c r="G41" s="191">
        <v>1327081369</v>
      </c>
      <c r="H41" s="192">
        <v>50744834569</v>
      </c>
      <c r="I41" s="192"/>
      <c r="J41" s="192"/>
      <c r="K41" s="192"/>
      <c r="L41" s="192"/>
    </row>
    <row r="42" spans="1:15" s="189" customFormat="1" ht="25.5">
      <c r="A42" s="199" t="s">
        <v>592</v>
      </c>
      <c r="B42" s="194">
        <v>50</v>
      </c>
      <c r="C42" s="200"/>
      <c r="D42" s="267">
        <v>52071915938</v>
      </c>
      <c r="E42" s="267"/>
      <c r="F42" s="191"/>
      <c r="G42" s="191">
        <v>10843890566</v>
      </c>
      <c r="H42" s="192">
        <v>-10843890566</v>
      </c>
      <c r="I42" s="192"/>
      <c r="J42" s="192"/>
      <c r="K42" s="192"/>
      <c r="L42" s="192"/>
    </row>
    <row r="43" spans="1:15" s="189" customFormat="1" ht="25.5">
      <c r="A43" s="193" t="s">
        <v>593</v>
      </c>
      <c r="B43" s="194">
        <v>51</v>
      </c>
      <c r="C43" s="311"/>
      <c r="D43" s="200">
        <v>52071915938</v>
      </c>
      <c r="E43" s="200"/>
      <c r="F43" s="191"/>
      <c r="G43" s="191">
        <v>10843890566</v>
      </c>
      <c r="H43" s="192">
        <v>-10843890566</v>
      </c>
      <c r="I43" s="192"/>
      <c r="J43" s="192"/>
      <c r="K43" s="192"/>
      <c r="L43" s="192"/>
    </row>
    <row r="44" spans="1:15" s="189" customFormat="1" ht="25.5">
      <c r="A44" s="193" t="s">
        <v>594</v>
      </c>
      <c r="B44" s="194">
        <v>52</v>
      </c>
      <c r="C44" s="200"/>
      <c r="D44" s="200">
        <v>52066780458</v>
      </c>
      <c r="E44" s="200"/>
      <c r="F44" s="191"/>
      <c r="G44" s="191">
        <v>10702262702</v>
      </c>
      <c r="H44" s="192">
        <v>-10702262702</v>
      </c>
      <c r="I44" s="192"/>
      <c r="J44" s="192"/>
      <c r="K44" s="192"/>
      <c r="L44" s="192"/>
      <c r="O44" s="191"/>
    </row>
    <row r="45" spans="1:15" s="189" customFormat="1" ht="25.5">
      <c r="A45" s="193" t="s">
        <v>595</v>
      </c>
      <c r="B45" s="194">
        <v>52.1</v>
      </c>
      <c r="C45" s="200"/>
      <c r="D45" s="263"/>
      <c r="E45" s="263"/>
      <c r="F45" s="191"/>
      <c r="G45" s="191"/>
      <c r="H45" s="192">
        <v>0</v>
      </c>
      <c r="I45" s="192"/>
      <c r="J45" s="192"/>
      <c r="K45" s="192"/>
      <c r="L45" s="192"/>
    </row>
    <row r="46" spans="1:15" s="189" customFormat="1" ht="25.5">
      <c r="A46" s="201" t="s">
        <v>596</v>
      </c>
      <c r="B46" s="194">
        <v>53</v>
      </c>
      <c r="C46" s="202"/>
      <c r="D46" s="263">
        <v>5135480</v>
      </c>
      <c r="E46" s="202"/>
      <c r="F46" s="191"/>
      <c r="G46" s="191">
        <v>141627864</v>
      </c>
      <c r="H46" s="192">
        <v>-141627864</v>
      </c>
      <c r="I46" s="192"/>
      <c r="J46" s="192"/>
      <c r="K46" s="192"/>
      <c r="L46" s="192"/>
    </row>
    <row r="47" spans="1:15" s="189" customFormat="1" ht="25.5">
      <c r="A47" s="201" t="s">
        <v>597</v>
      </c>
      <c r="B47" s="194">
        <v>54</v>
      </c>
      <c r="C47" s="202"/>
      <c r="D47" s="263"/>
      <c r="E47" s="200"/>
      <c r="F47" s="191"/>
      <c r="G47" s="191"/>
      <c r="H47" s="192">
        <v>0</v>
      </c>
      <c r="I47" s="192"/>
      <c r="J47" s="192"/>
      <c r="K47" s="192"/>
      <c r="L47" s="192"/>
    </row>
    <row r="48" spans="1:15" s="189" customFormat="1" ht="25.5">
      <c r="A48" s="199" t="s">
        <v>598</v>
      </c>
      <c r="B48" s="194">
        <v>55</v>
      </c>
      <c r="C48" s="203"/>
      <c r="D48" s="267">
        <v>429368872</v>
      </c>
      <c r="E48" s="267">
        <v>52071915938</v>
      </c>
      <c r="F48" s="191"/>
      <c r="G48" s="191">
        <v>12170971935</v>
      </c>
      <c r="H48" s="192">
        <v>39900944003</v>
      </c>
      <c r="I48" s="192"/>
      <c r="J48" s="192"/>
      <c r="K48" s="192"/>
      <c r="L48" s="192"/>
    </row>
    <row r="49" spans="1:12" s="189" customFormat="1" ht="25.5">
      <c r="A49" s="193" t="s">
        <v>599</v>
      </c>
      <c r="B49" s="194">
        <v>56</v>
      </c>
      <c r="C49" s="311"/>
      <c r="D49" s="200">
        <v>429368872</v>
      </c>
      <c r="E49" s="263">
        <v>52071915938</v>
      </c>
      <c r="F49" s="191"/>
      <c r="G49" s="191">
        <v>12170971935</v>
      </c>
      <c r="H49" s="192">
        <v>39900944003</v>
      </c>
      <c r="I49" s="192"/>
      <c r="J49" s="192"/>
      <c r="K49" s="192"/>
      <c r="L49" s="192"/>
    </row>
    <row r="50" spans="1:12" s="189" customFormat="1" ht="25.5">
      <c r="A50" s="193" t="s">
        <v>594</v>
      </c>
      <c r="B50" s="194">
        <v>57</v>
      </c>
      <c r="C50" s="202"/>
      <c r="D50" s="263">
        <v>417454872</v>
      </c>
      <c r="E50" s="263">
        <v>52066780458</v>
      </c>
      <c r="F50" s="191"/>
      <c r="G50" s="191">
        <v>12051554345</v>
      </c>
      <c r="H50" s="192">
        <v>40015226113</v>
      </c>
      <c r="I50" s="192"/>
      <c r="J50" s="192"/>
      <c r="K50" s="192"/>
      <c r="L50" s="192"/>
    </row>
    <row r="51" spans="1:12" s="189" customFormat="1" ht="25.5">
      <c r="A51" s="193" t="s">
        <v>595</v>
      </c>
      <c r="B51" s="194">
        <v>57.1</v>
      </c>
      <c r="C51" s="202"/>
      <c r="D51" s="263"/>
      <c r="E51" s="262"/>
      <c r="F51" s="191"/>
      <c r="G51" s="191"/>
      <c r="H51" s="192">
        <v>0</v>
      </c>
      <c r="I51" s="192"/>
      <c r="J51" s="192"/>
      <c r="K51" s="192"/>
      <c r="L51" s="192"/>
    </row>
    <row r="52" spans="1:12" s="189" customFormat="1" ht="25.5">
      <c r="A52" s="193" t="s">
        <v>596</v>
      </c>
      <c r="B52" s="194">
        <v>58</v>
      </c>
      <c r="C52" s="202"/>
      <c r="D52" s="263">
        <v>11914000</v>
      </c>
      <c r="E52" s="263">
        <v>5135480</v>
      </c>
      <c r="F52" s="191"/>
      <c r="G52" s="191">
        <v>119417590</v>
      </c>
      <c r="H52" s="192">
        <v>-114282110</v>
      </c>
      <c r="I52" s="192"/>
      <c r="J52" s="192"/>
      <c r="K52" s="192"/>
      <c r="L52" s="192"/>
    </row>
    <row r="53" spans="1:12" s="189" customFormat="1" ht="25.5">
      <c r="A53" s="201" t="s">
        <v>597</v>
      </c>
      <c r="B53" s="194">
        <v>59</v>
      </c>
      <c r="C53" s="202"/>
      <c r="D53" s="202"/>
      <c r="E53" s="202"/>
      <c r="F53" s="191"/>
      <c r="G53" s="191"/>
      <c r="H53" s="192">
        <v>0</v>
      </c>
      <c r="I53" s="192"/>
      <c r="J53" s="192"/>
      <c r="K53" s="192"/>
      <c r="L53" s="192"/>
    </row>
    <row r="54" spans="1:12" s="189" customFormat="1" ht="38.25">
      <c r="A54" s="199" t="s">
        <v>600</v>
      </c>
      <c r="B54" s="194">
        <v>60</v>
      </c>
      <c r="C54" s="200"/>
      <c r="D54" s="267">
        <v>-51642547066</v>
      </c>
      <c r="E54" s="267">
        <v>52071915938</v>
      </c>
      <c r="F54" s="191"/>
      <c r="G54" s="191">
        <v>1327081369</v>
      </c>
      <c r="H54" s="192">
        <v>50744834569</v>
      </c>
      <c r="I54" s="192"/>
      <c r="J54" s="192"/>
      <c r="K54" s="192"/>
      <c r="L54" s="192"/>
    </row>
    <row r="55" spans="1:12" s="189" customFormat="1" ht="25.5">
      <c r="A55" s="199" t="s">
        <v>601</v>
      </c>
      <c r="B55" s="194">
        <v>80</v>
      </c>
      <c r="C55" s="311"/>
      <c r="D55" s="204">
        <v>0</v>
      </c>
      <c r="E55" s="204"/>
      <c r="F55" s="188"/>
      <c r="G55" s="192"/>
      <c r="H55" s="192"/>
    </row>
    <row r="56" spans="1:12" s="189" customFormat="1" ht="29.25" customHeight="1">
      <c r="A56" s="308"/>
      <c r="B56" s="308"/>
      <c r="C56" s="308"/>
      <c r="D56" s="308"/>
      <c r="E56" s="308"/>
      <c r="F56" s="188"/>
      <c r="G56" s="192"/>
      <c r="H56" s="192"/>
    </row>
    <row r="57" spans="1:12" s="189" customFormat="1">
      <c r="A57" s="205"/>
      <c r="B57" s="206"/>
      <c r="C57" s="206"/>
      <c r="D57" s="207"/>
      <c r="E57" s="207"/>
      <c r="F57" s="188"/>
    </row>
    <row r="58" spans="1:12" s="189" customFormat="1">
      <c r="A58" s="208" t="s">
        <v>508</v>
      </c>
      <c r="B58" s="209"/>
      <c r="C58" s="210" t="s">
        <v>509</v>
      </c>
      <c r="D58" s="210"/>
      <c r="E58" s="188"/>
    </row>
    <row r="59" spans="1:12" s="189" customFormat="1">
      <c r="A59" s="211" t="s">
        <v>176</v>
      </c>
      <c r="B59" s="209"/>
      <c r="C59" s="212" t="s">
        <v>177</v>
      </c>
      <c r="D59" s="212"/>
      <c r="E59" s="188"/>
    </row>
    <row r="60" spans="1:12" s="189" customFormat="1">
      <c r="A60" s="213"/>
      <c r="B60" s="209"/>
      <c r="C60" s="214"/>
      <c r="D60" s="214"/>
      <c r="E60" s="214"/>
      <c r="F60" s="188"/>
    </row>
    <row r="61" spans="1:12" s="189" customFormat="1">
      <c r="A61" s="213"/>
      <c r="B61" s="209"/>
      <c r="C61" s="214"/>
      <c r="D61" s="214"/>
      <c r="E61" s="214"/>
      <c r="F61" s="188"/>
    </row>
    <row r="62" spans="1:12" s="189" customFormat="1">
      <c r="A62" s="213"/>
      <c r="B62" s="209"/>
      <c r="C62" s="214"/>
      <c r="D62" s="214"/>
      <c r="E62" s="214"/>
      <c r="F62" s="188"/>
    </row>
    <row r="63" spans="1:12" s="189" customFormat="1">
      <c r="A63" s="213"/>
      <c r="B63" s="209"/>
      <c r="C63" s="214"/>
      <c r="D63" s="214"/>
      <c r="E63" s="214"/>
      <c r="F63" s="188"/>
    </row>
    <row r="64" spans="1:12" s="189" customFormat="1">
      <c r="A64" s="213"/>
      <c r="B64" s="209"/>
      <c r="C64" s="214"/>
      <c r="D64" s="214"/>
      <c r="E64" s="214"/>
      <c r="F64" s="188"/>
    </row>
    <row r="65" spans="1:16" s="189" customFormat="1">
      <c r="A65" s="213"/>
      <c r="B65" s="209"/>
      <c r="C65" s="214"/>
      <c r="D65" s="214"/>
      <c r="E65" s="214"/>
      <c r="F65" s="188"/>
    </row>
    <row r="66" spans="1:16" s="189" customFormat="1">
      <c r="A66" s="215"/>
      <c r="B66" s="216"/>
      <c r="C66" s="217"/>
      <c r="D66" s="215"/>
      <c r="E66" s="217"/>
      <c r="F66" s="188"/>
    </row>
    <row r="67" spans="1:16" s="189" customFormat="1">
      <c r="A67" s="208" t="s">
        <v>236</v>
      </c>
      <c r="B67" s="209"/>
      <c r="C67" s="210" t="s">
        <v>538</v>
      </c>
      <c r="D67" s="210"/>
      <c r="F67" s="188"/>
    </row>
    <row r="68" spans="1:16" s="272" customFormat="1" ht="14.25">
      <c r="A68" s="268" t="s">
        <v>537</v>
      </c>
      <c r="B68" s="269"/>
      <c r="C68" s="268" t="s">
        <v>558</v>
      </c>
      <c r="D68" s="214"/>
      <c r="E68" s="210"/>
      <c r="F68" s="270"/>
      <c r="G68" s="270"/>
      <c r="H68" s="271"/>
      <c r="I68" s="271"/>
      <c r="J68" s="271"/>
      <c r="K68" s="271"/>
      <c r="L68" s="271"/>
      <c r="M68" s="271"/>
      <c r="N68" s="271"/>
      <c r="O68" s="271"/>
      <c r="P68" s="271"/>
    </row>
    <row r="69" spans="1:16" s="272" customFormat="1" ht="14.25">
      <c r="A69" s="273" t="s">
        <v>237</v>
      </c>
      <c r="B69" s="269"/>
      <c r="C69" s="273" t="s">
        <v>559</v>
      </c>
      <c r="D69" s="214"/>
      <c r="E69" s="214"/>
      <c r="F69" s="270"/>
      <c r="G69" s="270"/>
      <c r="H69" s="271"/>
      <c r="I69" s="271"/>
      <c r="J69" s="271"/>
      <c r="K69" s="271"/>
      <c r="L69" s="271"/>
      <c r="M69" s="271"/>
      <c r="N69" s="271"/>
      <c r="O69" s="271"/>
      <c r="P69" s="271"/>
    </row>
    <row r="70" spans="1:16" s="189" customFormat="1">
      <c r="A70" s="218"/>
      <c r="B70" s="206"/>
      <c r="E70" s="219"/>
      <c r="F70" s="188"/>
    </row>
    <row r="71" spans="1:16" s="189" customFormat="1">
      <c r="A71" s="218"/>
      <c r="B71" s="206"/>
      <c r="E71" s="219"/>
      <c r="F71" s="188"/>
    </row>
    <row r="72" spans="1:16" s="189" customFormat="1">
      <c r="A72" s="331"/>
      <c r="B72" s="331"/>
      <c r="C72" s="220"/>
      <c r="D72" s="331"/>
      <c r="E72" s="331"/>
      <c r="F72" s="188"/>
    </row>
    <row r="73" spans="1:16" s="189" customFormat="1">
      <c r="A73" s="332"/>
      <c r="B73" s="332"/>
      <c r="C73" s="221"/>
      <c r="D73" s="332"/>
      <c r="E73" s="332"/>
      <c r="F73" s="188"/>
    </row>
    <row r="74" spans="1:16" s="189" customFormat="1">
      <c r="A74" s="328"/>
      <c r="B74" s="328"/>
      <c r="C74" s="222"/>
      <c r="D74" s="329"/>
      <c r="E74" s="329"/>
      <c r="F74" s="188"/>
    </row>
    <row r="75" spans="1:16" s="189" customFormat="1">
      <c r="B75" s="223"/>
      <c r="F75" s="188"/>
    </row>
    <row r="76" spans="1:16" s="189" customFormat="1">
      <c r="B76" s="223"/>
      <c r="F76" s="188"/>
    </row>
    <row r="77" spans="1:16" s="189" customFormat="1">
      <c r="B77" s="223"/>
      <c r="F77" s="188"/>
    </row>
    <row r="78" spans="1:16" s="189" customFormat="1">
      <c r="B78" s="223"/>
      <c r="F78" s="188"/>
    </row>
    <row r="79" spans="1:16" s="189" customFormat="1">
      <c r="B79" s="223"/>
      <c r="F79" s="188"/>
    </row>
    <row r="80" spans="1:16" s="189" customFormat="1">
      <c r="B80" s="223"/>
      <c r="F80" s="188"/>
    </row>
    <row r="81" spans="2:6" s="189" customFormat="1">
      <c r="B81" s="223"/>
      <c r="F81" s="188"/>
    </row>
    <row r="82" spans="2:6" s="189" customFormat="1">
      <c r="B82" s="223"/>
      <c r="F82" s="188"/>
    </row>
    <row r="83" spans="2:6" s="189" customFormat="1">
      <c r="B83" s="223"/>
      <c r="F83" s="188"/>
    </row>
    <row r="84" spans="2:6" s="189" customFormat="1">
      <c r="B84" s="223"/>
      <c r="F84" s="188"/>
    </row>
    <row r="85" spans="2:6" s="189" customFormat="1">
      <c r="B85" s="223"/>
      <c r="F85" s="188"/>
    </row>
    <row r="86" spans="2:6" s="189" customFormat="1">
      <c r="B86" s="223"/>
      <c r="F86" s="188"/>
    </row>
  </sheetData>
  <mergeCells count="14">
    <mergeCell ref="B8:E8"/>
    <mergeCell ref="A1:E1"/>
    <mergeCell ref="A2:E2"/>
    <mergeCell ref="A3:E4"/>
    <mergeCell ref="A5:E5"/>
    <mergeCell ref="B7:E7"/>
    <mergeCell ref="A74:B74"/>
    <mergeCell ref="D74:E74"/>
    <mergeCell ref="B9:E9"/>
    <mergeCell ref="B10:E10"/>
    <mergeCell ref="A72:B72"/>
    <mergeCell ref="D72:E72"/>
    <mergeCell ref="A73:B73"/>
    <mergeCell ref="D73:E73"/>
  </mergeCells>
  <pageMargins left="0.7" right="0.7" top="0.75" bottom="0.75" header="0.3" footer="0.3"/>
  <pageSetup paperSize="9" scale="74" fitToHeight="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view="pageBreakPreview" zoomScaleNormal="100" zoomScaleSheetLayoutView="100" workbookViewId="0">
      <selection activeCell="A15" sqref="A15"/>
    </sheetView>
  </sheetViews>
  <sheetFormatPr defaultColWidth="9.140625" defaultRowHeight="12.75"/>
  <cols>
    <col min="1" max="1" width="49.28515625" style="1" customWidth="1"/>
    <col min="2" max="2" width="14.28515625" style="1" customWidth="1"/>
    <col min="3" max="3" width="9.140625" style="1"/>
    <col min="4" max="4" width="21.5703125" style="43" customWidth="1"/>
    <col min="5" max="5" width="22.140625" style="43" customWidth="1"/>
    <col min="6" max="6" width="20.42578125" style="43" customWidth="1"/>
    <col min="7" max="7" width="18.42578125" style="43" customWidth="1"/>
    <col min="8" max="16384" width="9.140625" style="1"/>
  </cols>
  <sheetData>
    <row r="1" spans="1:7" ht="23.25" customHeight="1">
      <c r="A1" s="339" t="s">
        <v>233</v>
      </c>
      <c r="B1" s="339"/>
      <c r="C1" s="339"/>
      <c r="D1" s="339"/>
      <c r="E1" s="339"/>
      <c r="F1" s="339"/>
      <c r="G1" s="339"/>
    </row>
    <row r="2" spans="1:7" ht="27.75" customHeight="1">
      <c r="A2" s="340" t="s">
        <v>171</v>
      </c>
      <c r="B2" s="340"/>
      <c r="C2" s="340"/>
      <c r="D2" s="340"/>
      <c r="E2" s="340"/>
      <c r="F2" s="340"/>
      <c r="G2" s="340"/>
    </row>
    <row r="3" spans="1:7">
      <c r="A3" s="341" t="s">
        <v>172</v>
      </c>
      <c r="B3" s="341"/>
      <c r="C3" s="341"/>
      <c r="D3" s="341"/>
      <c r="E3" s="341"/>
      <c r="F3" s="341"/>
      <c r="G3" s="341"/>
    </row>
    <row r="4" spans="1:7" ht="18.75" customHeight="1">
      <c r="A4" s="341"/>
      <c r="B4" s="341"/>
      <c r="C4" s="341"/>
      <c r="D4" s="341"/>
      <c r="E4" s="341"/>
      <c r="F4" s="341"/>
      <c r="G4" s="341"/>
    </row>
    <row r="5" spans="1:7">
      <c r="A5" s="342" t="s">
        <v>655</v>
      </c>
      <c r="B5" s="342"/>
      <c r="C5" s="342"/>
      <c r="D5" s="342"/>
      <c r="E5" s="342"/>
      <c r="F5" s="342"/>
      <c r="G5" s="342"/>
    </row>
    <row r="6" spans="1:7">
      <c r="A6" s="75"/>
      <c r="B6" s="75"/>
      <c r="C6" s="75"/>
      <c r="D6" s="75"/>
      <c r="E6" s="75"/>
      <c r="F6" s="75"/>
    </row>
    <row r="7" spans="1:7" ht="30" customHeight="1">
      <c r="A7" s="74" t="s">
        <v>242</v>
      </c>
      <c r="B7" s="337" t="s">
        <v>556</v>
      </c>
      <c r="C7" s="338"/>
      <c r="D7" s="338"/>
      <c r="E7" s="338"/>
      <c r="F7" s="44"/>
      <c r="G7" s="44"/>
    </row>
    <row r="8" spans="1:7" ht="30" customHeight="1">
      <c r="A8" s="73" t="s">
        <v>241</v>
      </c>
      <c r="B8" s="337" t="s">
        <v>243</v>
      </c>
      <c r="C8" s="337"/>
      <c r="D8" s="337"/>
      <c r="E8" s="337"/>
      <c r="F8" s="45"/>
      <c r="G8" s="45"/>
    </row>
    <row r="9" spans="1:7" ht="30" customHeight="1">
      <c r="A9" s="74" t="s">
        <v>244</v>
      </c>
      <c r="B9" s="338" t="s">
        <v>539</v>
      </c>
      <c r="C9" s="338"/>
      <c r="D9" s="338"/>
      <c r="E9" s="338"/>
      <c r="F9" s="44"/>
      <c r="G9" s="44"/>
    </row>
    <row r="10" spans="1:7" ht="30" customHeight="1">
      <c r="A10" s="73" t="s">
        <v>245</v>
      </c>
      <c r="B10" s="337" t="s">
        <v>656</v>
      </c>
      <c r="C10" s="337"/>
      <c r="D10" s="337"/>
      <c r="E10" s="337"/>
      <c r="F10" s="45"/>
      <c r="G10" s="45"/>
    </row>
    <row r="12" spans="1:7" ht="33.75" customHeight="1">
      <c r="A12" s="343" t="s">
        <v>173</v>
      </c>
      <c r="B12" s="343" t="s">
        <v>174</v>
      </c>
      <c r="C12" s="343" t="s">
        <v>175</v>
      </c>
      <c r="D12" s="343" t="s">
        <v>534</v>
      </c>
      <c r="E12" s="343"/>
      <c r="F12" s="343" t="s">
        <v>510</v>
      </c>
      <c r="G12" s="343"/>
    </row>
    <row r="13" spans="1:7" ht="53.25" customHeight="1">
      <c r="A13" s="343"/>
      <c r="B13" s="343"/>
      <c r="C13" s="343"/>
      <c r="D13" s="46" t="s">
        <v>657</v>
      </c>
      <c r="E13" s="46" t="s">
        <v>288</v>
      </c>
      <c r="F13" s="184" t="s">
        <v>658</v>
      </c>
      <c r="G13" s="184" t="s">
        <v>288</v>
      </c>
    </row>
    <row r="14" spans="1:7" ht="25.5">
      <c r="A14" s="47" t="s">
        <v>289</v>
      </c>
      <c r="B14" s="41" t="s">
        <v>16</v>
      </c>
      <c r="C14" s="41"/>
      <c r="D14" s="88">
        <v>473610515</v>
      </c>
      <c r="E14" s="88">
        <v>454197585</v>
      </c>
      <c r="F14" s="88"/>
      <c r="G14" s="88"/>
    </row>
    <row r="15" spans="1:7" ht="25.5">
      <c r="A15" s="48" t="s">
        <v>290</v>
      </c>
      <c r="B15" s="41" t="s">
        <v>17</v>
      </c>
      <c r="C15" s="41"/>
      <c r="D15" s="89">
        <v>314569911</v>
      </c>
      <c r="E15" s="89">
        <v>314569911</v>
      </c>
      <c r="F15" s="89"/>
      <c r="G15" s="89"/>
    </row>
    <row r="16" spans="1:7" ht="25.5">
      <c r="A16" s="48" t="s">
        <v>291</v>
      </c>
      <c r="B16" s="41" t="s">
        <v>18</v>
      </c>
      <c r="C16" s="41"/>
      <c r="D16" s="89">
        <v>3391983</v>
      </c>
      <c r="E16" s="89">
        <v>6934053</v>
      </c>
      <c r="F16" s="89"/>
      <c r="G16" s="89"/>
    </row>
    <row r="17" spans="1:7" ht="25.5">
      <c r="A17" s="48" t="s">
        <v>292</v>
      </c>
      <c r="B17" s="41" t="s">
        <v>27</v>
      </c>
      <c r="C17" s="41"/>
      <c r="D17" s="89">
        <v>477017919</v>
      </c>
      <c r="E17" s="89">
        <v>477017919</v>
      </c>
      <c r="F17" s="89"/>
      <c r="G17" s="89"/>
    </row>
    <row r="18" spans="1:7" ht="38.25">
      <c r="A18" s="48" t="s">
        <v>293</v>
      </c>
      <c r="B18" s="41" t="s">
        <v>28</v>
      </c>
      <c r="C18" s="41"/>
      <c r="D18" s="89">
        <v>-321369298</v>
      </c>
      <c r="E18" s="89">
        <v>-344324298</v>
      </c>
      <c r="F18" s="89"/>
      <c r="G18" s="89"/>
    </row>
    <row r="19" spans="1:7" ht="25.5">
      <c r="A19" s="48" t="s">
        <v>294</v>
      </c>
      <c r="B19" s="41" t="s">
        <v>29</v>
      </c>
      <c r="C19" s="41"/>
      <c r="D19" s="89"/>
      <c r="E19" s="89"/>
      <c r="F19" s="89"/>
      <c r="G19" s="89"/>
    </row>
    <row r="20" spans="1:7" ht="51">
      <c r="A20" s="48" t="s">
        <v>295</v>
      </c>
      <c r="B20" s="41" t="s">
        <v>30</v>
      </c>
      <c r="C20" s="41"/>
      <c r="D20" s="89"/>
      <c r="E20" s="89"/>
      <c r="F20" s="89"/>
      <c r="G20" s="89"/>
    </row>
    <row r="21" spans="1:7" ht="25.5">
      <c r="A21" s="48" t="s">
        <v>296</v>
      </c>
      <c r="B21" s="41" t="s">
        <v>31</v>
      </c>
      <c r="C21" s="41"/>
      <c r="D21" s="89"/>
      <c r="E21" s="89"/>
      <c r="F21" s="89"/>
      <c r="G21" s="89"/>
    </row>
    <row r="22" spans="1:7" ht="63.75">
      <c r="A22" s="48" t="s">
        <v>297</v>
      </c>
      <c r="B22" s="41" t="s">
        <v>32</v>
      </c>
      <c r="C22" s="41"/>
      <c r="D22" s="89"/>
      <c r="E22" s="89"/>
      <c r="F22" s="89"/>
      <c r="G22" s="89"/>
    </row>
    <row r="23" spans="1:7" ht="25.5">
      <c r="A23" s="47" t="s">
        <v>298</v>
      </c>
      <c r="B23" s="41" t="s">
        <v>26</v>
      </c>
      <c r="C23" s="41"/>
      <c r="D23" s="88">
        <v>34281019</v>
      </c>
      <c r="E23" s="88">
        <v>76497479</v>
      </c>
      <c r="F23" s="88"/>
      <c r="G23" s="88"/>
    </row>
    <row r="24" spans="1:7" ht="25.5">
      <c r="A24" s="48" t="s">
        <v>299</v>
      </c>
      <c r="B24" s="41" t="s">
        <v>25</v>
      </c>
      <c r="C24" s="41"/>
      <c r="D24" s="49">
        <v>34281019</v>
      </c>
      <c r="E24" s="49">
        <v>76497479</v>
      </c>
      <c r="F24" s="49"/>
      <c r="G24" s="49"/>
    </row>
    <row r="25" spans="1:7" ht="51">
      <c r="A25" s="48" t="s">
        <v>300</v>
      </c>
      <c r="B25" s="41" t="s">
        <v>24</v>
      </c>
      <c r="C25" s="41"/>
      <c r="D25" s="89"/>
      <c r="E25" s="89"/>
      <c r="F25" s="89"/>
      <c r="G25" s="89"/>
    </row>
    <row r="26" spans="1:7" ht="25.5">
      <c r="A26" s="48" t="s">
        <v>301</v>
      </c>
      <c r="B26" s="41" t="s">
        <v>23</v>
      </c>
      <c r="C26" s="41"/>
      <c r="D26" s="89"/>
      <c r="E26" s="89"/>
      <c r="F26" s="89"/>
      <c r="G26" s="89"/>
    </row>
    <row r="27" spans="1:7" ht="51">
      <c r="A27" s="48" t="s">
        <v>302</v>
      </c>
      <c r="B27" s="41" t="s">
        <v>22</v>
      </c>
      <c r="C27" s="41"/>
      <c r="D27" s="89"/>
      <c r="E27" s="89"/>
      <c r="F27" s="89"/>
      <c r="G27" s="89"/>
    </row>
    <row r="28" spans="1:7" ht="25.5">
      <c r="A28" s="48" t="s">
        <v>303</v>
      </c>
      <c r="B28" s="41" t="s">
        <v>33</v>
      </c>
      <c r="C28" s="41"/>
      <c r="D28" s="89"/>
      <c r="E28" s="89"/>
      <c r="F28" s="89"/>
      <c r="G28" s="89"/>
    </row>
    <row r="29" spans="1:7" ht="25.5">
      <c r="A29" s="47" t="s">
        <v>304</v>
      </c>
      <c r="B29" s="42" t="s">
        <v>34</v>
      </c>
      <c r="C29" s="42"/>
      <c r="D29" s="88">
        <v>433319688</v>
      </c>
      <c r="E29" s="88">
        <v>451397402</v>
      </c>
      <c r="F29" s="88"/>
      <c r="G29" s="88"/>
    </row>
    <row r="30" spans="1:7" ht="25.5">
      <c r="A30" s="48" t="s">
        <v>305</v>
      </c>
      <c r="B30" s="41" t="s">
        <v>35</v>
      </c>
      <c r="C30" s="41"/>
      <c r="D30" s="89">
        <v>204099245</v>
      </c>
      <c r="E30" s="89">
        <v>216209217</v>
      </c>
      <c r="F30" s="89"/>
      <c r="G30" s="89"/>
    </row>
    <row r="31" spans="1:7" ht="25.5">
      <c r="A31" s="48" t="s">
        <v>306</v>
      </c>
      <c r="B31" s="41" t="s">
        <v>36</v>
      </c>
      <c r="C31" s="41"/>
      <c r="D31" s="89">
        <v>46240102</v>
      </c>
      <c r="E31" s="89">
        <v>48659457</v>
      </c>
      <c r="F31" s="89"/>
      <c r="G31" s="89"/>
    </row>
    <row r="32" spans="1:7" ht="25.5">
      <c r="A32" s="48" t="s">
        <v>307</v>
      </c>
      <c r="B32" s="41" t="s">
        <v>37</v>
      </c>
      <c r="C32" s="41"/>
      <c r="D32" s="89">
        <v>16500000</v>
      </c>
      <c r="E32" s="89">
        <v>17387097</v>
      </c>
      <c r="F32" s="89"/>
      <c r="G32" s="89"/>
    </row>
    <row r="33" spans="1:7" ht="25.5">
      <c r="A33" s="48" t="s">
        <v>308</v>
      </c>
      <c r="B33" s="41" t="s">
        <v>38</v>
      </c>
      <c r="C33" s="41"/>
      <c r="D33" s="89">
        <v>49500000</v>
      </c>
      <c r="E33" s="89">
        <v>52161290</v>
      </c>
      <c r="F33" s="89"/>
      <c r="G33" s="89"/>
    </row>
    <row r="34" spans="1:7" ht="25.5">
      <c r="A34" s="9" t="s">
        <v>309</v>
      </c>
      <c r="B34" s="41" t="s">
        <v>39</v>
      </c>
      <c r="C34" s="41"/>
      <c r="D34" s="89">
        <v>57278572</v>
      </c>
      <c r="E34" s="89">
        <v>57278572</v>
      </c>
      <c r="F34" s="89"/>
      <c r="G34" s="89"/>
    </row>
    <row r="35" spans="1:7" ht="25.5">
      <c r="A35" s="48" t="s">
        <v>319</v>
      </c>
      <c r="B35" s="41">
        <v>20.6</v>
      </c>
      <c r="C35" s="41"/>
      <c r="D35" s="89">
        <v>41096774</v>
      </c>
      <c r="E35" s="89">
        <v>41096774</v>
      </c>
      <c r="F35" s="89"/>
      <c r="G35" s="89"/>
    </row>
    <row r="36" spans="1:7" ht="25.5">
      <c r="A36" s="48" t="s">
        <v>439</v>
      </c>
      <c r="B36" s="41">
        <v>20.7</v>
      </c>
      <c r="C36" s="41"/>
      <c r="D36" s="89"/>
      <c r="E36" s="89"/>
      <c r="F36" s="89"/>
      <c r="G36" s="89"/>
    </row>
    <row r="37" spans="1:7" ht="25.5">
      <c r="A37" s="48" t="s">
        <v>440</v>
      </c>
      <c r="B37" s="41">
        <v>20.8</v>
      </c>
      <c r="C37" s="41"/>
      <c r="D37" s="89">
        <v>18514286</v>
      </c>
      <c r="E37" s="89">
        <v>18514286</v>
      </c>
      <c r="F37" s="89"/>
      <c r="G37" s="89"/>
    </row>
    <row r="38" spans="1:7" ht="25.5">
      <c r="A38" s="48" t="s">
        <v>441</v>
      </c>
      <c r="B38" s="41">
        <v>20.9</v>
      </c>
      <c r="C38" s="41"/>
      <c r="D38" s="89"/>
      <c r="E38" s="89"/>
      <c r="F38" s="89"/>
      <c r="G38" s="89"/>
    </row>
    <row r="39" spans="1:7" ht="25.5">
      <c r="A39" s="48" t="s">
        <v>442</v>
      </c>
      <c r="B39" s="50">
        <v>20.100000000000001</v>
      </c>
      <c r="C39" s="41"/>
      <c r="D39" s="89">
        <v>90709</v>
      </c>
      <c r="E39" s="89">
        <v>90709</v>
      </c>
      <c r="F39" s="89"/>
      <c r="G39" s="89"/>
    </row>
    <row r="40" spans="1:7" ht="38.25">
      <c r="A40" s="47" t="s">
        <v>310</v>
      </c>
      <c r="B40" s="51" t="s">
        <v>40</v>
      </c>
      <c r="C40" s="42"/>
      <c r="D40" s="88">
        <v>6009808</v>
      </c>
      <c r="E40" s="88">
        <v>-73697296</v>
      </c>
      <c r="F40" s="88"/>
      <c r="G40" s="88"/>
    </row>
    <row r="41" spans="1:7" ht="25.5">
      <c r="A41" s="47" t="s">
        <v>311</v>
      </c>
      <c r="B41" s="51" t="s">
        <v>41</v>
      </c>
      <c r="C41" s="42"/>
      <c r="D41" s="88"/>
      <c r="E41" s="88"/>
      <c r="F41" s="88"/>
      <c r="G41" s="88"/>
    </row>
    <row r="42" spans="1:7" ht="25.5">
      <c r="A42" s="48" t="s">
        <v>312</v>
      </c>
      <c r="B42" s="52" t="s">
        <v>42</v>
      </c>
      <c r="C42" s="41"/>
      <c r="D42" s="89"/>
      <c r="E42" s="89"/>
      <c r="F42" s="89"/>
      <c r="G42" s="89"/>
    </row>
    <row r="43" spans="1:7" ht="25.5">
      <c r="A43" s="48" t="s">
        <v>313</v>
      </c>
      <c r="B43" s="52" t="s">
        <v>43</v>
      </c>
      <c r="C43" s="41"/>
      <c r="D43" s="89"/>
      <c r="E43" s="89"/>
      <c r="F43" s="89"/>
      <c r="G43" s="89"/>
    </row>
    <row r="44" spans="1:7" ht="25.5">
      <c r="A44" s="47" t="s">
        <v>314</v>
      </c>
      <c r="B44" s="51" t="s">
        <v>21</v>
      </c>
      <c r="C44" s="42"/>
      <c r="D44" s="88">
        <v>6009808</v>
      </c>
      <c r="E44" s="88">
        <v>-73697296</v>
      </c>
      <c r="F44" s="88"/>
      <c r="G44" s="88"/>
    </row>
    <row r="45" spans="1:7" ht="25.5">
      <c r="A45" s="48" t="s">
        <v>315</v>
      </c>
      <c r="B45" s="52" t="s">
        <v>20</v>
      </c>
      <c r="C45" s="41"/>
      <c r="D45" s="89">
        <v>327379106</v>
      </c>
      <c r="E45" s="89">
        <v>270627002</v>
      </c>
      <c r="F45" s="89"/>
      <c r="G45" s="89"/>
    </row>
    <row r="46" spans="1:7" ht="25.5">
      <c r="A46" s="48" t="s">
        <v>316</v>
      </c>
      <c r="B46" s="52" t="s">
        <v>19</v>
      </c>
      <c r="C46" s="41"/>
      <c r="D46" s="89">
        <v>-321369298</v>
      </c>
      <c r="E46" s="89">
        <v>-344324298</v>
      </c>
      <c r="F46" s="89"/>
      <c r="G46" s="89"/>
    </row>
    <row r="47" spans="1:7" ht="25.5">
      <c r="A47" s="47" t="s">
        <v>317</v>
      </c>
      <c r="B47" s="51" t="s">
        <v>44</v>
      </c>
      <c r="C47" s="42"/>
      <c r="D47" s="88"/>
      <c r="E47" s="88"/>
      <c r="F47" s="88"/>
      <c r="G47" s="88"/>
    </row>
    <row r="48" spans="1:7" ht="25.5">
      <c r="A48" s="47" t="s">
        <v>318</v>
      </c>
      <c r="B48" s="51" t="s">
        <v>45</v>
      </c>
      <c r="C48" s="42"/>
      <c r="D48" s="88">
        <v>6009808</v>
      </c>
      <c r="E48" s="88">
        <v>-73697296</v>
      </c>
      <c r="F48" s="88"/>
      <c r="G48" s="88"/>
    </row>
    <row r="49" spans="1:7">
      <c r="A49" s="46"/>
      <c r="B49" s="46"/>
      <c r="C49" s="46"/>
      <c r="D49" s="46"/>
      <c r="E49" s="46"/>
      <c r="F49" s="46"/>
      <c r="G49" s="46"/>
    </row>
    <row r="51" spans="1:7" s="20" customFormat="1">
      <c r="A51" s="13" t="s">
        <v>508</v>
      </c>
      <c r="B51" s="53"/>
      <c r="C51" s="14"/>
      <c r="D51" s="14"/>
      <c r="E51" s="15" t="s">
        <v>509</v>
      </c>
      <c r="F51" s="54"/>
      <c r="G51" s="54"/>
    </row>
    <row r="52" spans="1:7" s="20" customFormat="1">
      <c r="A52" s="53" t="s">
        <v>176</v>
      </c>
      <c r="B52" s="53"/>
      <c r="C52" s="14"/>
      <c r="D52" s="14"/>
      <c r="E52" s="14" t="s">
        <v>177</v>
      </c>
      <c r="F52" s="54"/>
      <c r="G52" s="54"/>
    </row>
    <row r="53" spans="1:7" s="20" customFormat="1">
      <c r="A53" s="53"/>
      <c r="B53" s="53"/>
      <c r="C53" s="14"/>
      <c r="D53" s="14"/>
      <c r="E53" s="14"/>
      <c r="F53" s="54"/>
      <c r="G53" s="54"/>
    </row>
    <row r="54" spans="1:7" s="20" customFormat="1">
      <c r="A54" s="53"/>
      <c r="B54" s="53"/>
      <c r="C54" s="14"/>
      <c r="D54" s="14"/>
      <c r="E54" s="14"/>
      <c r="F54" s="54"/>
      <c r="G54" s="54"/>
    </row>
    <row r="55" spans="1:7" s="20" customFormat="1">
      <c r="A55" s="53"/>
      <c r="B55" s="53"/>
      <c r="C55" s="14"/>
      <c r="D55" s="14"/>
      <c r="E55" s="14"/>
      <c r="F55" s="54"/>
      <c r="G55" s="54"/>
    </row>
    <row r="56" spans="1:7" s="20" customFormat="1">
      <c r="A56" s="53"/>
      <c r="B56" s="53"/>
      <c r="C56" s="14"/>
      <c r="D56" s="14"/>
      <c r="E56" s="14"/>
      <c r="F56" s="54"/>
      <c r="G56" s="54"/>
    </row>
    <row r="57" spans="1:7" s="20" customFormat="1">
      <c r="A57" s="53"/>
      <c r="B57" s="53"/>
      <c r="C57" s="14"/>
      <c r="D57" s="14"/>
      <c r="E57" s="14"/>
      <c r="F57" s="54"/>
      <c r="G57" s="54"/>
    </row>
    <row r="58" spans="1:7" s="20" customFormat="1">
      <c r="A58" s="53"/>
      <c r="B58" s="53"/>
      <c r="C58" s="14"/>
      <c r="D58" s="14"/>
      <c r="E58" s="14"/>
      <c r="F58" s="54"/>
      <c r="G58" s="54"/>
    </row>
    <row r="59" spans="1:7" s="20" customFormat="1">
      <c r="A59" s="53"/>
      <c r="B59" s="53"/>
      <c r="C59" s="14"/>
      <c r="D59" s="14"/>
      <c r="E59" s="14"/>
      <c r="F59" s="54"/>
      <c r="G59" s="54"/>
    </row>
    <row r="60" spans="1:7" s="20" customFormat="1">
      <c r="A60" s="53"/>
      <c r="B60" s="53"/>
      <c r="C60" s="14"/>
      <c r="D60" s="14"/>
      <c r="E60" s="14"/>
      <c r="F60" s="54"/>
      <c r="G60" s="54"/>
    </row>
    <row r="61" spans="1:7" s="20" customFormat="1">
      <c r="A61" s="16"/>
      <c r="B61" s="16"/>
      <c r="C61" s="14"/>
      <c r="D61" s="14"/>
      <c r="E61" s="17"/>
      <c r="F61" s="55"/>
      <c r="G61" s="54"/>
    </row>
    <row r="62" spans="1:7" s="20" customFormat="1">
      <c r="A62" s="13" t="s">
        <v>236</v>
      </c>
      <c r="B62" s="53"/>
      <c r="C62" s="14"/>
      <c r="D62" s="14"/>
      <c r="E62" s="15" t="s">
        <v>538</v>
      </c>
      <c r="F62" s="54"/>
      <c r="G62" s="54"/>
    </row>
    <row r="63" spans="1:7" s="20" customFormat="1">
      <c r="A63" s="13" t="s">
        <v>537</v>
      </c>
      <c r="B63" s="53"/>
      <c r="C63" s="14"/>
      <c r="D63" s="14"/>
      <c r="E63" s="13" t="s">
        <v>558</v>
      </c>
      <c r="F63" s="54"/>
      <c r="G63" s="54"/>
    </row>
    <row r="64" spans="1:7" s="20" customFormat="1">
      <c r="A64" s="1" t="s">
        <v>237</v>
      </c>
      <c r="B64" s="53"/>
      <c r="C64" s="14"/>
      <c r="D64" s="14"/>
      <c r="E64" s="1" t="s">
        <v>559</v>
      </c>
      <c r="F64" s="54"/>
      <c r="G64" s="54"/>
    </row>
    <row r="65" spans="1:7">
      <c r="A65" s="43"/>
      <c r="B65" s="43"/>
      <c r="D65" s="1"/>
      <c r="E65" s="56"/>
      <c r="F65" s="1"/>
      <c r="G65" s="1"/>
    </row>
  </sheetData>
  <protectedRanges>
    <protectedRange sqref="C26:E26" name="Range1_2"/>
    <protectedRange sqref="F47:G48" name="Range1_14"/>
  </protectedRanges>
  <mergeCells count="13">
    <mergeCell ref="F12:G12"/>
    <mergeCell ref="D12:E12"/>
    <mergeCell ref="A12:A13"/>
    <mergeCell ref="C12:C13"/>
    <mergeCell ref="B12:B13"/>
    <mergeCell ref="B8:E8"/>
    <mergeCell ref="B9:E9"/>
    <mergeCell ref="B10:E10"/>
    <mergeCell ref="A1:G1"/>
    <mergeCell ref="A2:G2"/>
    <mergeCell ref="A3:G4"/>
    <mergeCell ref="A5:G5"/>
    <mergeCell ref="B7:E7"/>
  </mergeCells>
  <pageMargins left="0.51181102362204722" right="0.43307086614173229" top="0.47244094488188981" bottom="0.55118110236220474" header="0.31496062992125984" footer="0.31496062992125984"/>
  <pageSetup paperSize="9" scale="61"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view="pageBreakPreview" zoomScaleNormal="100" zoomScaleSheetLayoutView="100" workbookViewId="0">
      <selection activeCell="B9" sqref="B9:E9"/>
    </sheetView>
  </sheetViews>
  <sheetFormatPr defaultColWidth="9.140625" defaultRowHeight="12.75"/>
  <cols>
    <col min="1" max="1" width="56" style="12" customWidth="1"/>
    <col min="2" max="2" width="10.28515625" style="12" customWidth="1"/>
    <col min="3" max="3" width="13.42578125" style="12" customWidth="1"/>
    <col min="4" max="4" width="29.85546875" style="12" customWidth="1"/>
    <col min="5" max="5" width="31.28515625" style="12" customWidth="1"/>
    <col min="6" max="19" width="9.140625" style="12" customWidth="1"/>
    <col min="20" max="16384" width="9.140625" style="12"/>
  </cols>
  <sheetData>
    <row r="1" spans="1:5" ht="27" customHeight="1">
      <c r="A1" s="339" t="s">
        <v>234</v>
      </c>
      <c r="B1" s="339"/>
      <c r="C1" s="339"/>
      <c r="D1" s="339"/>
      <c r="E1" s="339"/>
    </row>
    <row r="2" spans="1:5" ht="35.25" customHeight="1">
      <c r="A2" s="340" t="s">
        <v>171</v>
      </c>
      <c r="B2" s="340"/>
      <c r="C2" s="340"/>
      <c r="D2" s="340"/>
      <c r="E2" s="340"/>
    </row>
    <row r="3" spans="1:5">
      <c r="A3" s="341" t="s">
        <v>178</v>
      </c>
      <c r="B3" s="341"/>
      <c r="C3" s="341"/>
      <c r="D3" s="341"/>
      <c r="E3" s="341"/>
    </row>
    <row r="4" spans="1:5" ht="19.5" customHeight="1">
      <c r="A4" s="341"/>
      <c r="B4" s="341"/>
      <c r="C4" s="341"/>
      <c r="D4" s="341"/>
      <c r="E4" s="341"/>
    </row>
    <row r="5" spans="1:5">
      <c r="A5" s="346" t="s">
        <v>650</v>
      </c>
      <c r="B5" s="346"/>
      <c r="C5" s="346"/>
      <c r="D5" s="346"/>
      <c r="E5" s="346"/>
    </row>
    <row r="6" spans="1:5">
      <c r="A6" s="98"/>
      <c r="B6" s="98"/>
      <c r="C6" s="98"/>
      <c r="D6" s="98"/>
      <c r="E6" s="98"/>
    </row>
    <row r="7" spans="1:5" ht="30" customHeight="1">
      <c r="A7" s="96" t="s">
        <v>242</v>
      </c>
      <c r="B7" s="338" t="s">
        <v>602</v>
      </c>
      <c r="C7" s="338"/>
      <c r="D7" s="338"/>
      <c r="E7" s="338"/>
    </row>
    <row r="8" spans="1:5" ht="30" customHeight="1">
      <c r="A8" s="95" t="s">
        <v>241</v>
      </c>
      <c r="B8" s="337" t="s">
        <v>243</v>
      </c>
      <c r="C8" s="337"/>
      <c r="D8" s="337"/>
      <c r="E8" s="337"/>
    </row>
    <row r="9" spans="1:5" ht="30" customHeight="1">
      <c r="A9" s="96" t="s">
        <v>244</v>
      </c>
      <c r="B9" s="338" t="s">
        <v>539</v>
      </c>
      <c r="C9" s="338"/>
      <c r="D9" s="338"/>
      <c r="E9" s="338"/>
    </row>
    <row r="10" spans="1:5" ht="30" customHeight="1">
      <c r="A10" s="95" t="s">
        <v>245</v>
      </c>
      <c r="B10" s="337" t="s">
        <v>656</v>
      </c>
      <c r="C10" s="337"/>
      <c r="D10" s="337"/>
      <c r="E10" s="337"/>
    </row>
    <row r="12" spans="1:5" s="1" customFormat="1" ht="38.25" customHeight="1">
      <c r="A12" s="46" t="s">
        <v>173</v>
      </c>
      <c r="B12" s="46" t="s">
        <v>174</v>
      </c>
      <c r="C12" s="99" t="s">
        <v>175</v>
      </c>
      <c r="D12" s="99" t="s">
        <v>652</v>
      </c>
      <c r="E12" s="99" t="s">
        <v>653</v>
      </c>
    </row>
    <row r="13" spans="1:5" s="1" customFormat="1" ht="25.5">
      <c r="A13" s="100" t="s">
        <v>321</v>
      </c>
      <c r="B13" s="101" t="s">
        <v>46</v>
      </c>
      <c r="C13" s="102"/>
      <c r="D13" s="49"/>
      <c r="E13" s="103"/>
    </row>
    <row r="14" spans="1:5" s="1" customFormat="1" ht="25.5">
      <c r="A14" s="100" t="s">
        <v>322</v>
      </c>
      <c r="B14" s="101" t="s">
        <v>0</v>
      </c>
      <c r="C14" s="104"/>
      <c r="D14" s="103">
        <v>429368872</v>
      </c>
      <c r="E14" s="103">
        <v>52071915938</v>
      </c>
    </row>
    <row r="15" spans="1:5" s="1" customFormat="1" ht="25.5">
      <c r="A15" s="105" t="s">
        <v>323</v>
      </c>
      <c r="B15" s="106" t="s">
        <v>47</v>
      </c>
      <c r="C15" s="41"/>
      <c r="D15" s="49">
        <v>429368872</v>
      </c>
      <c r="E15" s="49">
        <v>52071915938</v>
      </c>
    </row>
    <row r="16" spans="1:5" s="1" customFormat="1" ht="25.5">
      <c r="A16" s="105" t="s">
        <v>324</v>
      </c>
      <c r="B16" s="106" t="s">
        <v>48</v>
      </c>
      <c r="C16" s="41"/>
      <c r="D16" s="49"/>
      <c r="E16" s="49"/>
    </row>
    <row r="17" spans="1:5" s="1" customFormat="1" ht="25.5">
      <c r="A17" s="100" t="s">
        <v>325</v>
      </c>
      <c r="B17" s="101" t="s">
        <v>1</v>
      </c>
      <c r="C17" s="42"/>
      <c r="D17" s="107">
        <v>42501884444</v>
      </c>
      <c r="E17" s="107">
        <v>46884220000</v>
      </c>
    </row>
    <row r="18" spans="1:5" s="1" customFormat="1" ht="25.5">
      <c r="A18" s="105" t="s">
        <v>326</v>
      </c>
      <c r="B18" s="106" t="s">
        <v>2</v>
      </c>
      <c r="C18" s="41"/>
      <c r="D18" s="49">
        <v>42501884444</v>
      </c>
      <c r="E18" s="49">
        <v>46884220000</v>
      </c>
    </row>
    <row r="19" spans="1:5" s="1" customFormat="1" ht="25.5">
      <c r="A19" s="105" t="s">
        <v>267</v>
      </c>
      <c r="B19" s="106">
        <v>121.1</v>
      </c>
      <c r="C19" s="41"/>
      <c r="D19" s="49">
        <v>38316451000</v>
      </c>
      <c r="E19" s="49">
        <v>46884220000</v>
      </c>
    </row>
    <row r="20" spans="1:5" s="1" customFormat="1" ht="25.5">
      <c r="A20" s="105" t="s">
        <v>268</v>
      </c>
      <c r="B20" s="106">
        <v>121.2</v>
      </c>
      <c r="C20" s="41"/>
      <c r="D20" s="49">
        <v>4185433444</v>
      </c>
      <c r="E20" s="49"/>
    </row>
    <row r="21" spans="1:5" s="1" customFormat="1" ht="25.5">
      <c r="A21" s="105" t="s">
        <v>269</v>
      </c>
      <c r="B21" s="106">
        <v>121.3</v>
      </c>
      <c r="C21" s="41"/>
      <c r="D21" s="49"/>
      <c r="E21" s="49"/>
    </row>
    <row r="22" spans="1:5" s="1" customFormat="1" ht="25.5">
      <c r="A22" s="105" t="s">
        <v>270</v>
      </c>
      <c r="B22" s="106">
        <v>121.4</v>
      </c>
      <c r="C22" s="41"/>
      <c r="D22" s="49"/>
      <c r="E22" s="49"/>
    </row>
    <row r="23" spans="1:5" s="1" customFormat="1" ht="25.5">
      <c r="A23" s="105" t="s">
        <v>327</v>
      </c>
      <c r="B23" s="106" t="s">
        <v>49</v>
      </c>
      <c r="C23" s="108"/>
      <c r="D23" s="49"/>
      <c r="E23" s="49"/>
    </row>
    <row r="24" spans="1:5" s="1" customFormat="1" ht="25.5">
      <c r="A24" s="100" t="s">
        <v>328</v>
      </c>
      <c r="B24" s="109" t="s">
        <v>3</v>
      </c>
      <c r="C24" s="104"/>
      <c r="D24" s="107">
        <v>147723248</v>
      </c>
      <c r="E24" s="107"/>
    </row>
    <row r="25" spans="1:5" s="1" customFormat="1" ht="25.5">
      <c r="A25" s="105" t="s">
        <v>329</v>
      </c>
      <c r="B25" s="106" t="s">
        <v>4</v>
      </c>
      <c r="C25" s="108"/>
      <c r="D25" s="49"/>
      <c r="E25" s="49"/>
    </row>
    <row r="26" spans="1:5" s="1" customFormat="1" ht="25.5">
      <c r="A26" s="105" t="s">
        <v>330</v>
      </c>
      <c r="B26" s="110" t="s">
        <v>246</v>
      </c>
      <c r="C26" s="108"/>
      <c r="D26" s="49"/>
      <c r="E26" s="49"/>
    </row>
    <row r="27" spans="1:5" s="1" customFormat="1" ht="25.5">
      <c r="A27" s="105" t="s">
        <v>331</v>
      </c>
      <c r="B27" s="106" t="s">
        <v>50</v>
      </c>
      <c r="C27" s="41"/>
      <c r="D27" s="49">
        <v>147723248</v>
      </c>
      <c r="E27" s="49"/>
    </row>
    <row r="28" spans="1:5" s="1" customFormat="1" ht="25.5">
      <c r="A28" s="105" t="s">
        <v>332</v>
      </c>
      <c r="B28" s="106" t="s">
        <v>51</v>
      </c>
      <c r="C28" s="41"/>
      <c r="D28" s="49"/>
      <c r="E28" s="49"/>
    </row>
    <row r="29" spans="1:5" s="1" customFormat="1" ht="38.25">
      <c r="A29" s="105" t="s">
        <v>333</v>
      </c>
      <c r="B29" s="106" t="s">
        <v>247</v>
      </c>
      <c r="C29" s="41"/>
      <c r="D29" s="49"/>
      <c r="E29" s="49"/>
    </row>
    <row r="30" spans="1:5" s="1" customFormat="1" ht="25.5">
      <c r="A30" s="105" t="s">
        <v>334</v>
      </c>
      <c r="B30" s="106" t="s">
        <v>52</v>
      </c>
      <c r="C30" s="41"/>
      <c r="D30" s="49">
        <v>147723248</v>
      </c>
      <c r="E30" s="49"/>
    </row>
    <row r="31" spans="1:5" s="1" customFormat="1" ht="25.5">
      <c r="A31" s="105" t="s">
        <v>335</v>
      </c>
      <c r="B31" s="106" t="s">
        <v>53</v>
      </c>
      <c r="C31" s="41"/>
      <c r="D31" s="49"/>
      <c r="E31" s="49"/>
    </row>
    <row r="32" spans="1:5" s="1" customFormat="1" ht="25.5">
      <c r="A32" s="105" t="s">
        <v>336</v>
      </c>
      <c r="B32" s="106" t="s">
        <v>54</v>
      </c>
      <c r="C32" s="41"/>
      <c r="D32" s="49"/>
      <c r="E32" s="49"/>
    </row>
    <row r="33" spans="1:5" s="1" customFormat="1" ht="25.5">
      <c r="A33" s="100" t="s">
        <v>337</v>
      </c>
      <c r="B33" s="101" t="s">
        <v>55</v>
      </c>
      <c r="C33" s="42"/>
      <c r="D33" s="111">
        <v>43078976564</v>
      </c>
      <c r="E33" s="111">
        <v>98956135938</v>
      </c>
    </row>
    <row r="34" spans="1:5" s="1" customFormat="1" ht="25.5">
      <c r="A34" s="100" t="s">
        <v>338</v>
      </c>
      <c r="B34" s="101" t="s">
        <v>56</v>
      </c>
      <c r="C34" s="42"/>
      <c r="D34" s="49"/>
      <c r="E34" s="107"/>
    </row>
    <row r="35" spans="1:5" s="1" customFormat="1" ht="25.5">
      <c r="A35" s="105" t="s">
        <v>339</v>
      </c>
      <c r="B35" s="106" t="s">
        <v>6</v>
      </c>
      <c r="C35" s="41"/>
      <c r="D35" s="49"/>
      <c r="E35" s="49"/>
    </row>
    <row r="36" spans="1:5" s="1" customFormat="1" ht="25.5">
      <c r="A36" s="105" t="s">
        <v>340</v>
      </c>
      <c r="B36" s="106" t="s">
        <v>7</v>
      </c>
      <c r="C36" s="41"/>
      <c r="D36" s="49"/>
      <c r="E36" s="49">
        <v>46907175000</v>
      </c>
    </row>
    <row r="37" spans="1:5" s="1" customFormat="1" ht="51">
      <c r="A37" s="105" t="s">
        <v>341</v>
      </c>
      <c r="B37" s="106" t="s">
        <v>57</v>
      </c>
      <c r="C37" s="41"/>
      <c r="D37" s="49">
        <v>1755318</v>
      </c>
      <c r="E37" s="49"/>
    </row>
    <row r="38" spans="1:5" s="1" customFormat="1" ht="25.5">
      <c r="A38" s="105" t="s">
        <v>342</v>
      </c>
      <c r="B38" s="106" t="s">
        <v>8</v>
      </c>
      <c r="C38" s="41"/>
      <c r="D38" s="89">
        <v>90700</v>
      </c>
      <c r="E38" s="89"/>
    </row>
    <row r="39" spans="1:5" s="1" customFormat="1" ht="25.5">
      <c r="A39" s="105" t="s">
        <v>343</v>
      </c>
      <c r="B39" s="106" t="s">
        <v>9</v>
      </c>
      <c r="C39" s="41"/>
      <c r="D39" s="49"/>
      <c r="E39" s="49"/>
    </row>
    <row r="40" spans="1:5" s="1" customFormat="1" ht="25.5">
      <c r="A40" s="105" t="s">
        <v>344</v>
      </c>
      <c r="B40" s="106" t="s">
        <v>58</v>
      </c>
      <c r="C40" s="41"/>
      <c r="D40" s="49">
        <v>59611060</v>
      </c>
      <c r="E40" s="49">
        <v>42216460</v>
      </c>
    </row>
    <row r="41" spans="1:5" s="1" customFormat="1" ht="25.5">
      <c r="A41" s="105" t="s">
        <v>345</v>
      </c>
      <c r="B41" s="106" t="s">
        <v>59</v>
      </c>
      <c r="C41" s="41"/>
      <c r="D41" s="49">
        <v>4660000</v>
      </c>
      <c r="E41" s="49">
        <v>5100000</v>
      </c>
    </row>
    <row r="42" spans="1:5" s="1" customFormat="1" ht="25.5">
      <c r="A42" s="105" t="s">
        <v>346</v>
      </c>
      <c r="B42" s="106" t="s">
        <v>10</v>
      </c>
      <c r="C42" s="41"/>
      <c r="D42" s="49">
        <v>1924075</v>
      </c>
      <c r="E42" s="49"/>
    </row>
    <row r="43" spans="1:5" s="1" customFormat="1" ht="25.5">
      <c r="A43" s="105" t="s">
        <v>347</v>
      </c>
      <c r="B43" s="106" t="s">
        <v>60</v>
      </c>
      <c r="C43" s="41"/>
      <c r="D43" s="49">
        <v>110373521</v>
      </c>
      <c r="E43" s="49">
        <v>18077714</v>
      </c>
    </row>
    <row r="44" spans="1:5" s="1" customFormat="1" ht="25.5">
      <c r="A44" s="105" t="s">
        <v>348</v>
      </c>
      <c r="B44" s="106" t="s">
        <v>61</v>
      </c>
      <c r="C44" s="41"/>
      <c r="D44" s="49"/>
      <c r="E44" s="49"/>
    </row>
    <row r="45" spans="1:5" s="1" customFormat="1" ht="25.5">
      <c r="A45" s="100" t="s">
        <v>349</v>
      </c>
      <c r="B45" s="101" t="s">
        <v>5</v>
      </c>
      <c r="C45" s="42"/>
      <c r="D45" s="107">
        <v>178414674</v>
      </c>
      <c r="E45" s="107">
        <v>46972569174</v>
      </c>
    </row>
    <row r="46" spans="1:5" s="1" customFormat="1" ht="38.25">
      <c r="A46" s="100" t="s">
        <v>350</v>
      </c>
      <c r="B46" s="101" t="s">
        <v>11</v>
      </c>
      <c r="C46" s="42"/>
      <c r="D46" s="107">
        <v>42900561890</v>
      </c>
      <c r="E46" s="107">
        <v>51983566764</v>
      </c>
    </row>
    <row r="47" spans="1:5" s="1" customFormat="1" ht="25.5">
      <c r="A47" s="105" t="s">
        <v>351</v>
      </c>
      <c r="B47" s="106" t="s">
        <v>12</v>
      </c>
      <c r="C47" s="41"/>
      <c r="D47" s="49">
        <v>43171158000</v>
      </c>
      <c r="E47" s="49">
        <v>52063273800</v>
      </c>
    </row>
    <row r="48" spans="1:5" s="1" customFormat="1" ht="25.5">
      <c r="A48" s="105" t="s">
        <v>352</v>
      </c>
      <c r="B48" s="106" t="s">
        <v>13</v>
      </c>
      <c r="C48" s="41"/>
      <c r="D48" s="49">
        <v>53420043800</v>
      </c>
      <c r="E48" s="49">
        <v>52063273800</v>
      </c>
    </row>
    <row r="49" spans="1:5" s="1" customFormat="1" ht="25.5">
      <c r="A49" s="105" t="s">
        <v>353</v>
      </c>
      <c r="B49" s="106" t="s">
        <v>62</v>
      </c>
      <c r="C49" s="41"/>
      <c r="D49" s="49">
        <v>-10248885800</v>
      </c>
      <c r="E49" s="49"/>
    </row>
    <row r="50" spans="1:5" s="1" customFormat="1" ht="25.5">
      <c r="A50" s="105" t="s">
        <v>354</v>
      </c>
      <c r="B50" s="106" t="s">
        <v>63</v>
      </c>
      <c r="C50" s="41"/>
      <c r="D50" s="49">
        <v>-196898814</v>
      </c>
      <c r="E50" s="49">
        <v>68</v>
      </c>
    </row>
    <row r="51" spans="1:5" s="1" customFormat="1" ht="25.5">
      <c r="A51" s="105" t="s">
        <v>355</v>
      </c>
      <c r="B51" s="106" t="s">
        <v>14</v>
      </c>
      <c r="C51" s="41"/>
      <c r="D51" s="49">
        <v>-73697296</v>
      </c>
      <c r="E51" s="49">
        <v>-79707104</v>
      </c>
    </row>
    <row r="52" spans="1:5" s="1" customFormat="1" ht="38.25">
      <c r="A52" s="100" t="s">
        <v>356</v>
      </c>
      <c r="B52" s="101" t="s">
        <v>15</v>
      </c>
      <c r="C52" s="42"/>
      <c r="D52" s="112">
        <v>9937.32</v>
      </c>
      <c r="E52" s="112">
        <v>9984.69</v>
      </c>
    </row>
    <row r="53" spans="1:5" s="1" customFormat="1" ht="25.5">
      <c r="A53" s="100" t="s">
        <v>357</v>
      </c>
      <c r="B53" s="101" t="s">
        <v>64</v>
      </c>
      <c r="C53" s="42"/>
      <c r="D53" s="49"/>
      <c r="E53" s="112"/>
    </row>
    <row r="54" spans="1:5" s="1" customFormat="1" ht="25.5">
      <c r="A54" s="105" t="s">
        <v>358</v>
      </c>
      <c r="B54" s="106" t="s">
        <v>65</v>
      </c>
      <c r="C54" s="41"/>
      <c r="D54" s="49"/>
      <c r="E54" s="113"/>
    </row>
    <row r="55" spans="1:5" s="1" customFormat="1" ht="38.25">
      <c r="A55" s="105" t="s">
        <v>359</v>
      </c>
      <c r="B55" s="106" t="s">
        <v>66</v>
      </c>
      <c r="C55" s="41"/>
      <c r="D55" s="49"/>
      <c r="E55" s="113"/>
    </row>
    <row r="56" spans="1:5" s="1" customFormat="1" ht="25.5">
      <c r="A56" s="100" t="s">
        <v>360</v>
      </c>
      <c r="B56" s="101" t="s">
        <v>67</v>
      </c>
      <c r="C56" s="42"/>
      <c r="D56" s="49"/>
      <c r="E56" s="112"/>
    </row>
    <row r="57" spans="1:5" s="1" customFormat="1" ht="25.5">
      <c r="A57" s="105" t="s">
        <v>361</v>
      </c>
      <c r="B57" s="106" t="s">
        <v>68</v>
      </c>
      <c r="C57" s="41"/>
      <c r="D57" s="49"/>
      <c r="E57" s="113"/>
    </row>
    <row r="58" spans="1:5" s="1" customFormat="1" ht="25.5">
      <c r="A58" s="105" t="s">
        <v>362</v>
      </c>
      <c r="B58" s="106" t="s">
        <v>69</v>
      </c>
      <c r="C58" s="41"/>
      <c r="D58" s="49"/>
      <c r="E58" s="113"/>
    </row>
    <row r="59" spans="1:5" s="1" customFormat="1" ht="25.5">
      <c r="A59" s="105" t="s">
        <v>363</v>
      </c>
      <c r="B59" s="106" t="s">
        <v>70</v>
      </c>
      <c r="C59" s="41"/>
      <c r="D59" s="49"/>
      <c r="E59" s="113"/>
    </row>
    <row r="60" spans="1:5" s="1" customFormat="1" ht="25.5">
      <c r="A60" s="105" t="s">
        <v>364</v>
      </c>
      <c r="B60" s="106" t="s">
        <v>71</v>
      </c>
      <c r="C60" s="41"/>
      <c r="D60" s="114">
        <v>4317115.8</v>
      </c>
      <c r="E60" s="114">
        <v>5206327.38</v>
      </c>
    </row>
    <row r="61" spans="1:5" s="1" customFormat="1">
      <c r="A61" s="115"/>
      <c r="B61" s="116"/>
      <c r="C61" s="46"/>
      <c r="D61" s="117"/>
      <c r="E61" s="117"/>
    </row>
    <row r="62" spans="1:5" s="1" customFormat="1">
      <c r="A62" s="118"/>
      <c r="B62" s="97"/>
      <c r="C62" s="97"/>
      <c r="D62" s="119"/>
      <c r="E62" s="119"/>
    </row>
    <row r="63" spans="1:5" s="1" customFormat="1">
      <c r="A63" s="13" t="s">
        <v>508</v>
      </c>
      <c r="B63" s="53"/>
      <c r="C63" s="14"/>
      <c r="D63" s="15" t="s">
        <v>509</v>
      </c>
      <c r="E63" s="15"/>
    </row>
    <row r="64" spans="1:5" s="1" customFormat="1">
      <c r="A64" s="58" t="s">
        <v>176</v>
      </c>
      <c r="B64" s="53"/>
      <c r="C64" s="14"/>
      <c r="D64" s="59" t="s">
        <v>177</v>
      </c>
      <c r="E64" s="59"/>
    </row>
    <row r="65" spans="1:5" s="1" customFormat="1">
      <c r="A65" s="53"/>
      <c r="B65" s="53"/>
      <c r="C65" s="14"/>
      <c r="D65" s="14"/>
      <c r="E65" s="14"/>
    </row>
    <row r="66" spans="1:5" s="1" customFormat="1">
      <c r="A66" s="53"/>
      <c r="B66" s="53"/>
      <c r="C66" s="14"/>
      <c r="D66" s="14"/>
      <c r="E66" s="14"/>
    </row>
    <row r="67" spans="1:5" s="1" customFormat="1">
      <c r="A67" s="53"/>
      <c r="B67" s="53"/>
      <c r="C67" s="14"/>
      <c r="D67" s="14"/>
      <c r="E67" s="14"/>
    </row>
    <row r="68" spans="1:5" s="1" customFormat="1">
      <c r="A68" s="53"/>
      <c r="B68" s="53"/>
      <c r="C68" s="14"/>
      <c r="D68" s="14"/>
      <c r="E68" s="14"/>
    </row>
    <row r="69" spans="1:5" s="1" customFormat="1">
      <c r="A69" s="53"/>
      <c r="B69" s="53"/>
      <c r="C69" s="14"/>
      <c r="D69" s="14"/>
      <c r="E69" s="14"/>
    </row>
    <row r="70" spans="1:5" s="1" customFormat="1">
      <c r="A70" s="53"/>
      <c r="B70" s="53"/>
      <c r="C70" s="14"/>
      <c r="D70" s="14"/>
      <c r="E70" s="14"/>
    </row>
    <row r="71" spans="1:5" s="1" customFormat="1">
      <c r="A71" s="16"/>
      <c r="B71" s="16"/>
      <c r="C71" s="14"/>
      <c r="D71" s="17"/>
      <c r="E71" s="17"/>
    </row>
    <row r="72" spans="1:5" s="1" customFormat="1">
      <c r="A72" s="13" t="s">
        <v>236</v>
      </c>
      <c r="B72" s="53"/>
      <c r="C72" s="14"/>
      <c r="D72" s="26" t="s">
        <v>538</v>
      </c>
      <c r="E72" s="15"/>
    </row>
    <row r="73" spans="1:5" s="1" customFormat="1">
      <c r="A73" s="13" t="s">
        <v>537</v>
      </c>
      <c r="B73" s="53"/>
      <c r="C73" s="14"/>
      <c r="D73" s="13" t="s">
        <v>558</v>
      </c>
      <c r="E73" s="15"/>
    </row>
    <row r="74" spans="1:5" s="1" customFormat="1">
      <c r="A74" s="1" t="s">
        <v>237</v>
      </c>
      <c r="B74" s="53"/>
      <c r="C74" s="14"/>
      <c r="D74" s="1" t="s">
        <v>559</v>
      </c>
      <c r="E74" s="14"/>
    </row>
    <row r="75" spans="1:5" s="1" customFormat="1">
      <c r="A75" s="43"/>
      <c r="B75" s="43"/>
      <c r="E75" s="56"/>
    </row>
    <row r="76" spans="1:5" s="1" customFormat="1">
      <c r="A76" s="43"/>
      <c r="B76" s="43"/>
      <c r="E76" s="56"/>
    </row>
    <row r="77" spans="1:5" s="1" customFormat="1">
      <c r="A77" s="344"/>
      <c r="B77" s="344"/>
      <c r="C77" s="120"/>
      <c r="D77" s="344"/>
      <c r="E77" s="344"/>
    </row>
    <row r="78" spans="1:5" s="1" customFormat="1">
      <c r="A78" s="345"/>
      <c r="B78" s="345"/>
      <c r="C78" s="121"/>
      <c r="D78" s="345"/>
      <c r="E78" s="345"/>
    </row>
    <row r="79" spans="1:5" s="1" customFormat="1" ht="13.15" customHeight="1">
      <c r="A79" s="348"/>
      <c r="B79" s="348"/>
      <c r="C79" s="122"/>
      <c r="D79" s="347"/>
      <c r="E79" s="347"/>
    </row>
    <row r="80" spans="1:5"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sheetData>
  <mergeCells count="14">
    <mergeCell ref="D79:E79"/>
    <mergeCell ref="A78:B78"/>
    <mergeCell ref="A79:B79"/>
    <mergeCell ref="A77:B77"/>
    <mergeCell ref="B9:E9"/>
    <mergeCell ref="B8:E8"/>
    <mergeCell ref="B10:E10"/>
    <mergeCell ref="D77:E77"/>
    <mergeCell ref="D78:E78"/>
    <mergeCell ref="A1:E1"/>
    <mergeCell ref="A2:E2"/>
    <mergeCell ref="A3:E4"/>
    <mergeCell ref="A5:E5"/>
    <mergeCell ref="B7:E7"/>
  </mergeCells>
  <pageMargins left="0.53" right="0.45" top="0.54" bottom="0.48" header="0.3" footer="0.3"/>
  <pageSetup scale="69"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view="pageBreakPreview" zoomScaleNormal="100" zoomScaleSheetLayoutView="100" workbookViewId="0">
      <selection activeCell="C10" sqref="C10:F10"/>
    </sheetView>
  </sheetViews>
  <sheetFormatPr defaultColWidth="9.140625" defaultRowHeight="12.75"/>
  <cols>
    <col min="1" max="1" width="11" style="77" customWidth="1"/>
    <col min="2" max="2" width="50.28515625" style="77" customWidth="1"/>
    <col min="3" max="3" width="13.5703125" style="77" customWidth="1"/>
    <col min="4" max="4" width="22.5703125" style="156" customWidth="1"/>
    <col min="5" max="5" width="22" style="157" customWidth="1"/>
    <col min="6" max="6" width="21" style="129" customWidth="1"/>
    <col min="7" max="16384" width="9.140625" style="77"/>
  </cols>
  <sheetData>
    <row r="1" spans="1:6" ht="23.25" customHeight="1">
      <c r="A1" s="339" t="s">
        <v>449</v>
      </c>
      <c r="B1" s="339"/>
      <c r="C1" s="339"/>
      <c r="D1" s="339"/>
      <c r="E1" s="339"/>
      <c r="F1" s="339"/>
    </row>
    <row r="2" spans="1:6" ht="25.5" customHeight="1">
      <c r="A2" s="340" t="s">
        <v>450</v>
      </c>
      <c r="B2" s="340"/>
      <c r="C2" s="340"/>
      <c r="D2" s="340"/>
      <c r="E2" s="340"/>
      <c r="F2" s="340"/>
    </row>
    <row r="3" spans="1:6" ht="15" customHeight="1">
      <c r="A3" s="341" t="s">
        <v>262</v>
      </c>
      <c r="B3" s="341"/>
      <c r="C3" s="341"/>
      <c r="D3" s="341"/>
      <c r="E3" s="341"/>
      <c r="F3" s="341"/>
    </row>
    <row r="4" spans="1:6">
      <c r="A4" s="341"/>
      <c r="B4" s="341"/>
      <c r="C4" s="341"/>
      <c r="D4" s="341"/>
      <c r="E4" s="341"/>
      <c r="F4" s="341"/>
    </row>
    <row r="5" spans="1:6">
      <c r="A5" s="346" t="s">
        <v>650</v>
      </c>
      <c r="B5" s="346"/>
      <c r="C5" s="346"/>
      <c r="D5" s="346"/>
      <c r="E5" s="346"/>
      <c r="F5" s="346"/>
    </row>
    <row r="6" spans="1:6">
      <c r="A6" s="98"/>
      <c r="B6" s="98"/>
      <c r="C6" s="98"/>
      <c r="D6" s="98"/>
      <c r="E6" s="123"/>
      <c r="F6" s="124"/>
    </row>
    <row r="7" spans="1:6" ht="30" customHeight="1">
      <c r="A7" s="338" t="s">
        <v>244</v>
      </c>
      <c r="B7" s="338"/>
      <c r="C7" s="338" t="s">
        <v>539</v>
      </c>
      <c r="D7" s="338"/>
      <c r="E7" s="338"/>
      <c r="F7" s="338"/>
    </row>
    <row r="8" spans="1:6" ht="30" customHeight="1">
      <c r="A8" s="338" t="s">
        <v>242</v>
      </c>
      <c r="B8" s="338"/>
      <c r="C8" s="338" t="s">
        <v>602</v>
      </c>
      <c r="D8" s="338"/>
      <c r="E8" s="338"/>
      <c r="F8" s="338"/>
    </row>
    <row r="9" spans="1:6" ht="30" customHeight="1">
      <c r="A9" s="337" t="s">
        <v>241</v>
      </c>
      <c r="B9" s="337"/>
      <c r="C9" s="337" t="s">
        <v>243</v>
      </c>
      <c r="D9" s="337"/>
      <c r="E9" s="337"/>
      <c r="F9" s="337"/>
    </row>
    <row r="10" spans="1:6" ht="30" customHeight="1">
      <c r="A10" s="337" t="s">
        <v>245</v>
      </c>
      <c r="B10" s="337"/>
      <c r="C10" s="337" t="s">
        <v>656</v>
      </c>
      <c r="D10" s="337"/>
      <c r="E10" s="337"/>
      <c r="F10" s="337"/>
    </row>
    <row r="11" spans="1:6" ht="19.5" customHeight="1">
      <c r="A11" s="95"/>
      <c r="B11" s="95"/>
      <c r="C11" s="95"/>
      <c r="D11" s="95"/>
      <c r="E11" s="125"/>
      <c r="F11" s="95"/>
    </row>
    <row r="12" spans="1:6" ht="21.75" customHeight="1">
      <c r="A12" s="126" t="s">
        <v>263</v>
      </c>
      <c r="D12" s="127"/>
      <c r="E12" s="128"/>
    </row>
    <row r="13" spans="1:6" ht="38.25">
      <c r="A13" s="130" t="s">
        <v>197</v>
      </c>
      <c r="B13" s="130" t="s">
        <v>198</v>
      </c>
      <c r="C13" s="130" t="s">
        <v>199</v>
      </c>
      <c r="D13" s="99" t="s">
        <v>286</v>
      </c>
      <c r="E13" s="131" t="s">
        <v>287</v>
      </c>
      <c r="F13" s="60" t="s">
        <v>232</v>
      </c>
    </row>
    <row r="14" spans="1:6" s="78" customFormat="1" ht="25.5">
      <c r="A14" s="132" t="s">
        <v>46</v>
      </c>
      <c r="B14" s="10" t="s">
        <v>248</v>
      </c>
      <c r="C14" s="9" t="s">
        <v>88</v>
      </c>
      <c r="D14" s="133"/>
      <c r="E14" s="134"/>
      <c r="F14" s="135"/>
    </row>
    <row r="15" spans="1:6" s="78" customFormat="1" ht="25.5">
      <c r="A15" s="132" t="s">
        <v>89</v>
      </c>
      <c r="B15" s="9" t="s">
        <v>365</v>
      </c>
      <c r="C15" s="9" t="s">
        <v>90</v>
      </c>
      <c r="D15" s="136">
        <v>429368872</v>
      </c>
      <c r="E15" s="136">
        <v>52071915938</v>
      </c>
      <c r="F15" s="137"/>
    </row>
    <row r="16" spans="1:6" s="78" customFormat="1" ht="25.5">
      <c r="A16" s="132"/>
      <c r="B16" s="138" t="s">
        <v>451</v>
      </c>
      <c r="C16" s="9" t="s">
        <v>91</v>
      </c>
      <c r="D16" s="136"/>
      <c r="E16" s="136"/>
      <c r="F16" s="137"/>
    </row>
    <row r="17" spans="1:6" s="78" customFormat="1" ht="25.5">
      <c r="A17" s="132"/>
      <c r="B17" s="138" t="s">
        <v>366</v>
      </c>
      <c r="C17" s="9" t="s">
        <v>92</v>
      </c>
      <c r="D17" s="136">
        <v>429368872</v>
      </c>
      <c r="E17" s="136">
        <v>52071915938</v>
      </c>
      <c r="F17" s="137"/>
    </row>
    <row r="18" spans="1:6" s="78" customFormat="1" ht="25.5">
      <c r="A18" s="132" t="s">
        <v>93</v>
      </c>
      <c r="B18" s="9" t="s">
        <v>367</v>
      </c>
      <c r="C18" s="9" t="s">
        <v>94</v>
      </c>
      <c r="D18" s="136">
        <v>42501884444</v>
      </c>
      <c r="E18" s="136">
        <v>46884220000</v>
      </c>
      <c r="F18" s="137"/>
    </row>
    <row r="19" spans="1:6" s="78" customFormat="1" ht="25.5">
      <c r="A19" s="132"/>
      <c r="B19" s="138" t="s">
        <v>368</v>
      </c>
      <c r="C19" s="9" t="s">
        <v>95</v>
      </c>
      <c r="D19" s="139">
        <v>38316451000</v>
      </c>
      <c r="E19" s="139">
        <v>46884220000</v>
      </c>
      <c r="F19" s="137"/>
    </row>
    <row r="20" spans="1:6" s="78" customFormat="1" ht="25.5">
      <c r="A20" s="132"/>
      <c r="B20" s="138" t="s">
        <v>369</v>
      </c>
      <c r="C20" s="9" t="s">
        <v>96</v>
      </c>
      <c r="D20" s="136">
        <v>4185433444</v>
      </c>
      <c r="E20" s="136"/>
      <c r="F20" s="137"/>
    </row>
    <row r="21" spans="1:6" s="78" customFormat="1" ht="25.5">
      <c r="A21" s="132"/>
      <c r="B21" s="138" t="s">
        <v>370</v>
      </c>
      <c r="C21" s="9" t="s">
        <v>179</v>
      </c>
      <c r="D21" s="136"/>
      <c r="E21" s="136"/>
      <c r="F21" s="137"/>
    </row>
    <row r="22" spans="1:6" s="78" customFormat="1" ht="25.5">
      <c r="A22" s="132"/>
      <c r="B22" s="138" t="s">
        <v>271</v>
      </c>
      <c r="C22" s="9" t="s">
        <v>180</v>
      </c>
      <c r="D22" s="136"/>
      <c r="E22" s="136"/>
      <c r="F22" s="137"/>
    </row>
    <row r="23" spans="1:6" s="78" customFormat="1" ht="25.5">
      <c r="A23" s="132" t="s">
        <v>97</v>
      </c>
      <c r="B23" s="138" t="s">
        <v>481</v>
      </c>
      <c r="C23" s="9"/>
      <c r="D23" s="136"/>
      <c r="E23" s="136"/>
      <c r="F23" s="137"/>
    </row>
    <row r="24" spans="1:6" s="78" customFormat="1" ht="25.5">
      <c r="A24" s="132" t="s">
        <v>99</v>
      </c>
      <c r="B24" s="9" t="s">
        <v>371</v>
      </c>
      <c r="C24" s="9" t="s">
        <v>98</v>
      </c>
      <c r="D24" s="136">
        <v>147723248</v>
      </c>
      <c r="E24" s="136"/>
      <c r="F24" s="137"/>
    </row>
    <row r="25" spans="1:6" s="78" customFormat="1" ht="25.5">
      <c r="A25" s="132" t="s">
        <v>101</v>
      </c>
      <c r="B25" s="9" t="s">
        <v>372</v>
      </c>
      <c r="C25" s="9" t="s">
        <v>100</v>
      </c>
      <c r="D25" s="136"/>
      <c r="E25" s="136"/>
      <c r="F25" s="137"/>
    </row>
    <row r="26" spans="1:6" s="78" customFormat="1" ht="25.5">
      <c r="A26" s="132" t="s">
        <v>103</v>
      </c>
      <c r="B26" s="9" t="s">
        <v>480</v>
      </c>
      <c r="C26" s="9"/>
      <c r="D26" s="136"/>
      <c r="E26" s="136"/>
      <c r="F26" s="137"/>
    </row>
    <row r="27" spans="1:6" s="78" customFormat="1" ht="25.5">
      <c r="A27" s="132" t="s">
        <v>105</v>
      </c>
      <c r="B27" s="9" t="s">
        <v>373</v>
      </c>
      <c r="C27" s="9" t="s">
        <v>102</v>
      </c>
      <c r="D27" s="139"/>
      <c r="E27" s="139"/>
      <c r="F27" s="137"/>
    </row>
    <row r="28" spans="1:6" s="78" customFormat="1" ht="25.5">
      <c r="A28" s="132" t="s">
        <v>107</v>
      </c>
      <c r="B28" s="9" t="s">
        <v>374</v>
      </c>
      <c r="C28" s="9" t="s">
        <v>104</v>
      </c>
      <c r="D28" s="136"/>
      <c r="E28" s="136"/>
      <c r="F28" s="137"/>
    </row>
    <row r="29" spans="1:6" s="78" customFormat="1" ht="25.5">
      <c r="A29" s="132" t="s">
        <v>452</v>
      </c>
      <c r="B29" s="9" t="s">
        <v>375</v>
      </c>
      <c r="C29" s="9" t="s">
        <v>106</v>
      </c>
      <c r="D29" s="136"/>
      <c r="E29" s="136"/>
      <c r="F29" s="137"/>
    </row>
    <row r="30" spans="1:6" s="80" customFormat="1" ht="25.5">
      <c r="A30" s="140" t="s">
        <v>453</v>
      </c>
      <c r="B30" s="10" t="s">
        <v>249</v>
      </c>
      <c r="C30" s="10" t="s">
        <v>108</v>
      </c>
      <c r="D30" s="141">
        <v>43078976564</v>
      </c>
      <c r="E30" s="141">
        <v>98956135938</v>
      </c>
      <c r="F30" s="177"/>
    </row>
    <row r="31" spans="1:6" s="78" customFormat="1" ht="25.5">
      <c r="A31" s="140" t="s">
        <v>56</v>
      </c>
      <c r="B31" s="10" t="s">
        <v>250</v>
      </c>
      <c r="C31" s="9" t="s">
        <v>109</v>
      </c>
      <c r="D31" s="136"/>
      <c r="E31" s="136"/>
      <c r="F31" s="137"/>
    </row>
    <row r="32" spans="1:6" s="78" customFormat="1" ht="38.25">
      <c r="A32" s="140" t="s">
        <v>110</v>
      </c>
      <c r="B32" s="10" t="s">
        <v>454</v>
      </c>
      <c r="C32" s="9"/>
      <c r="D32" s="136"/>
      <c r="E32" s="136"/>
      <c r="F32" s="137"/>
    </row>
    <row r="33" spans="1:6" s="78" customFormat="1" ht="25.5">
      <c r="A33" s="140" t="s">
        <v>112</v>
      </c>
      <c r="B33" s="10" t="s">
        <v>376</v>
      </c>
      <c r="C33" s="10" t="s">
        <v>111</v>
      </c>
      <c r="D33" s="178"/>
      <c r="E33" s="178">
        <v>46907175000</v>
      </c>
      <c r="F33" s="177"/>
    </row>
    <row r="34" spans="1:6" s="78" customFormat="1" ht="25.5">
      <c r="A34" s="132"/>
      <c r="B34" s="138" t="s">
        <v>482</v>
      </c>
      <c r="C34" s="9" t="s">
        <v>238</v>
      </c>
      <c r="D34" s="139"/>
      <c r="E34" s="139">
        <v>46907175000</v>
      </c>
      <c r="F34" s="137"/>
    </row>
    <row r="35" spans="1:6" s="78" customFormat="1" ht="25.5">
      <c r="A35" s="132"/>
      <c r="B35" s="138" t="s">
        <v>377</v>
      </c>
      <c r="C35" s="9" t="s">
        <v>251</v>
      </c>
      <c r="D35" s="139"/>
      <c r="E35" s="139"/>
      <c r="F35" s="137"/>
    </row>
    <row r="36" spans="1:6" s="78" customFormat="1" ht="25.5">
      <c r="A36" s="140" t="s">
        <v>114</v>
      </c>
      <c r="B36" s="10" t="s">
        <v>378</v>
      </c>
      <c r="C36" s="10" t="s">
        <v>113</v>
      </c>
      <c r="D36" s="141">
        <v>178414674</v>
      </c>
      <c r="E36" s="141">
        <v>65394174</v>
      </c>
      <c r="F36" s="177"/>
    </row>
    <row r="37" spans="1:6" s="78" customFormat="1" ht="25.5">
      <c r="A37" s="132"/>
      <c r="B37" s="9" t="s">
        <v>379</v>
      </c>
      <c r="C37" s="9" t="s">
        <v>239</v>
      </c>
      <c r="D37" s="136">
        <v>1924075</v>
      </c>
      <c r="E37" s="136"/>
      <c r="F37" s="137"/>
    </row>
    <row r="38" spans="1:6" s="78" customFormat="1" ht="25.5">
      <c r="A38" s="132"/>
      <c r="B38" s="9" t="s">
        <v>380</v>
      </c>
      <c r="C38" s="9" t="s">
        <v>240</v>
      </c>
      <c r="D38" s="136">
        <v>4660000</v>
      </c>
      <c r="E38" s="136">
        <v>5100000</v>
      </c>
      <c r="F38" s="137"/>
    </row>
    <row r="39" spans="1:6" s="78" customFormat="1" ht="25.5">
      <c r="A39" s="132"/>
      <c r="B39" s="9" t="s">
        <v>272</v>
      </c>
      <c r="C39" s="9" t="s">
        <v>181</v>
      </c>
      <c r="D39" s="136"/>
      <c r="E39" s="136"/>
      <c r="F39" s="137"/>
    </row>
    <row r="40" spans="1:6" s="78" customFormat="1" ht="25.5">
      <c r="A40" s="132"/>
      <c r="B40" s="9" t="s">
        <v>381</v>
      </c>
      <c r="C40" s="9" t="s">
        <v>185</v>
      </c>
      <c r="D40" s="136">
        <v>41096774</v>
      </c>
      <c r="E40" s="136"/>
      <c r="F40" s="137"/>
    </row>
    <row r="41" spans="1:6" s="78" customFormat="1" ht="38.25">
      <c r="A41" s="132"/>
      <c r="B41" s="9" t="s">
        <v>436</v>
      </c>
      <c r="C41" s="9" t="s">
        <v>182</v>
      </c>
      <c r="D41" s="136"/>
      <c r="E41" s="136"/>
      <c r="F41" s="137"/>
    </row>
    <row r="42" spans="1:6" s="78" customFormat="1" ht="25.5">
      <c r="A42" s="132"/>
      <c r="B42" s="9" t="s">
        <v>275</v>
      </c>
      <c r="C42" s="9" t="s">
        <v>188</v>
      </c>
      <c r="D42" s="136">
        <v>90700</v>
      </c>
      <c r="E42" s="136"/>
      <c r="F42" s="137"/>
    </row>
    <row r="43" spans="1:6" s="78" customFormat="1" ht="25.5">
      <c r="A43" s="132"/>
      <c r="B43" s="9" t="s">
        <v>273</v>
      </c>
      <c r="C43" s="9" t="s">
        <v>184</v>
      </c>
      <c r="D43" s="136">
        <v>59833433</v>
      </c>
      <c r="E43" s="136">
        <v>12109972</v>
      </c>
      <c r="F43" s="137"/>
    </row>
    <row r="44" spans="1:6" s="78" customFormat="1" ht="25.5">
      <c r="A44" s="132"/>
      <c r="B44" s="9" t="s">
        <v>274</v>
      </c>
      <c r="C44" s="9" t="s">
        <v>183</v>
      </c>
      <c r="D44" s="136">
        <v>15340088</v>
      </c>
      <c r="E44" s="136">
        <v>2419355</v>
      </c>
      <c r="F44" s="137"/>
    </row>
    <row r="45" spans="1:6" s="78" customFormat="1" ht="25.5">
      <c r="A45" s="132"/>
      <c r="B45" s="9" t="s">
        <v>382</v>
      </c>
      <c r="C45" s="9" t="s">
        <v>187</v>
      </c>
      <c r="D45" s="136">
        <v>5500000</v>
      </c>
      <c r="E45" s="136">
        <v>887097</v>
      </c>
      <c r="F45" s="137"/>
    </row>
    <row r="46" spans="1:6" s="78" customFormat="1" ht="25.5">
      <c r="A46" s="132"/>
      <c r="B46" s="9" t="s">
        <v>383</v>
      </c>
      <c r="C46" s="9" t="s">
        <v>227</v>
      </c>
      <c r="D46" s="136">
        <v>16500000</v>
      </c>
      <c r="E46" s="136">
        <v>2661290</v>
      </c>
      <c r="F46" s="137"/>
    </row>
    <row r="47" spans="1:6" s="78" customFormat="1" ht="25.5">
      <c r="A47" s="132"/>
      <c r="B47" s="9" t="s">
        <v>384</v>
      </c>
      <c r="C47" s="9" t="s">
        <v>190</v>
      </c>
      <c r="D47" s="136">
        <v>13200000</v>
      </c>
      <c r="E47" s="136"/>
      <c r="F47" s="137"/>
    </row>
    <row r="48" spans="1:6" s="78" customFormat="1" ht="25.5">
      <c r="A48" s="132"/>
      <c r="B48" s="9" t="s">
        <v>277</v>
      </c>
      <c r="C48" s="9" t="s">
        <v>186</v>
      </c>
      <c r="D48" s="136">
        <v>18514286</v>
      </c>
      <c r="E48" s="136"/>
      <c r="F48" s="137"/>
    </row>
    <row r="49" spans="1:6" s="78" customFormat="1" ht="25.5">
      <c r="A49" s="132"/>
      <c r="B49" s="9" t="s">
        <v>385</v>
      </c>
      <c r="C49" s="9" t="s">
        <v>189</v>
      </c>
      <c r="D49" s="139"/>
      <c r="E49" s="139"/>
      <c r="F49" s="137"/>
    </row>
    <row r="50" spans="1:6" s="78" customFormat="1" ht="51">
      <c r="A50" s="132"/>
      <c r="B50" s="9" t="s">
        <v>276</v>
      </c>
      <c r="C50" s="9" t="s">
        <v>426</v>
      </c>
      <c r="D50" s="139">
        <v>1755318</v>
      </c>
      <c r="E50" s="139"/>
      <c r="F50" s="137"/>
    </row>
    <row r="51" spans="1:6" s="78" customFormat="1" ht="25.5">
      <c r="A51" s="132"/>
      <c r="B51" s="9" t="s">
        <v>428</v>
      </c>
      <c r="C51" s="9" t="s">
        <v>427</v>
      </c>
      <c r="D51" s="139"/>
      <c r="E51" s="139">
        <v>37525740</v>
      </c>
      <c r="F51" s="137"/>
    </row>
    <row r="52" spans="1:6" s="78" customFormat="1" ht="25.5">
      <c r="A52" s="132"/>
      <c r="B52" s="9" t="s">
        <v>429</v>
      </c>
      <c r="C52" s="9" t="s">
        <v>437</v>
      </c>
      <c r="D52" s="139"/>
      <c r="E52" s="139">
        <v>4690720</v>
      </c>
      <c r="F52" s="137"/>
    </row>
    <row r="53" spans="1:6" s="78" customFormat="1" ht="25.5">
      <c r="A53" s="132"/>
      <c r="B53" s="9" t="s">
        <v>425</v>
      </c>
      <c r="C53" s="9" t="s">
        <v>438</v>
      </c>
      <c r="D53" s="136"/>
      <c r="E53" s="136"/>
      <c r="F53" s="137"/>
    </row>
    <row r="54" spans="1:6" s="78" customFormat="1" ht="25.5">
      <c r="A54" s="140" t="s">
        <v>455</v>
      </c>
      <c r="B54" s="10" t="s">
        <v>386</v>
      </c>
      <c r="C54" s="10" t="s">
        <v>115</v>
      </c>
      <c r="D54" s="141">
        <v>178414674</v>
      </c>
      <c r="E54" s="141">
        <v>46972569174</v>
      </c>
      <c r="F54" s="177"/>
    </row>
    <row r="55" spans="1:6" s="78" customFormat="1" ht="25.5">
      <c r="A55" s="132"/>
      <c r="B55" s="142" t="s">
        <v>456</v>
      </c>
      <c r="C55" s="9" t="s">
        <v>116</v>
      </c>
      <c r="D55" s="141">
        <v>42900561890</v>
      </c>
      <c r="E55" s="141">
        <v>51983566764</v>
      </c>
      <c r="F55" s="177"/>
    </row>
    <row r="56" spans="1:6" s="78" customFormat="1" ht="25.5">
      <c r="A56" s="132"/>
      <c r="B56" s="138" t="s">
        <v>387</v>
      </c>
      <c r="C56" s="9" t="s">
        <v>117</v>
      </c>
      <c r="D56" s="143">
        <v>4317115.8</v>
      </c>
      <c r="E56" s="143">
        <v>5206327.38</v>
      </c>
      <c r="F56" s="137"/>
    </row>
    <row r="57" spans="1:6" s="78" customFormat="1" ht="25.5">
      <c r="A57" s="132"/>
      <c r="B57" s="138" t="s">
        <v>388</v>
      </c>
      <c r="C57" s="9" t="s">
        <v>118</v>
      </c>
      <c r="D57" s="143">
        <v>9937.32</v>
      </c>
      <c r="E57" s="143">
        <v>9984.69</v>
      </c>
      <c r="F57" s="137"/>
    </row>
    <row r="58" spans="1:6">
      <c r="A58" s="144"/>
      <c r="B58" s="145"/>
      <c r="C58" s="146"/>
      <c r="D58" s="147"/>
      <c r="E58" s="148"/>
      <c r="F58" s="149"/>
    </row>
    <row r="59" spans="1:6" ht="11.25" customHeight="1">
      <c r="A59" s="1"/>
      <c r="B59" s="150"/>
      <c r="C59" s="1"/>
      <c r="D59" s="151"/>
      <c r="E59" s="152"/>
      <c r="F59" s="153"/>
    </row>
    <row r="60" spans="1:6">
      <c r="A60" s="21" t="s">
        <v>508</v>
      </c>
      <c r="B60" s="1"/>
      <c r="C60" s="22"/>
      <c r="D60" s="349" t="s">
        <v>509</v>
      </c>
      <c r="E60" s="349"/>
      <c r="F60" s="349"/>
    </row>
    <row r="61" spans="1:6">
      <c r="A61" s="24" t="s">
        <v>176</v>
      </c>
      <c r="B61" s="1"/>
      <c r="C61" s="22"/>
      <c r="D61" s="350" t="s">
        <v>177</v>
      </c>
      <c r="E61" s="350"/>
      <c r="F61" s="350"/>
    </row>
    <row r="62" spans="1:6">
      <c r="A62" s="1"/>
      <c r="B62" s="1"/>
      <c r="C62" s="22"/>
      <c r="D62" s="22"/>
      <c r="E62" s="152"/>
      <c r="F62" s="153"/>
    </row>
    <row r="63" spans="1:6">
      <c r="A63" s="1"/>
      <c r="B63" s="1"/>
      <c r="C63" s="22"/>
      <c r="D63" s="22"/>
      <c r="E63" s="152"/>
      <c r="F63" s="153"/>
    </row>
    <row r="64" spans="1:6">
      <c r="A64" s="1"/>
      <c r="B64" s="1"/>
      <c r="C64" s="22"/>
      <c r="D64" s="22"/>
      <c r="E64" s="152"/>
      <c r="F64" s="153"/>
    </row>
    <row r="65" spans="1:6">
      <c r="A65" s="1"/>
      <c r="B65" s="1"/>
      <c r="C65" s="22"/>
      <c r="D65" s="22"/>
      <c r="E65" s="152"/>
      <c r="F65" s="153"/>
    </row>
    <row r="66" spans="1:6">
      <c r="A66" s="1"/>
      <c r="B66" s="1"/>
      <c r="C66" s="22"/>
      <c r="D66" s="22"/>
      <c r="E66" s="152"/>
      <c r="F66" s="153"/>
    </row>
    <row r="67" spans="1:6">
      <c r="A67" s="1"/>
      <c r="B67" s="1"/>
      <c r="C67" s="22"/>
      <c r="D67" s="22"/>
      <c r="E67" s="152"/>
      <c r="F67" s="153"/>
    </row>
    <row r="68" spans="1:6">
      <c r="A68" s="1"/>
      <c r="B68" s="1"/>
      <c r="C68" s="22"/>
      <c r="D68" s="22"/>
      <c r="E68" s="152"/>
      <c r="F68" s="153"/>
    </row>
    <row r="69" spans="1:6">
      <c r="A69" s="1"/>
      <c r="B69" s="1"/>
      <c r="C69" s="22"/>
      <c r="D69" s="22"/>
      <c r="E69" s="152"/>
      <c r="F69" s="153"/>
    </row>
    <row r="70" spans="1:6">
      <c r="A70" s="16"/>
      <c r="B70" s="16"/>
      <c r="C70" s="22"/>
      <c r="D70" s="17"/>
      <c r="E70" s="154"/>
      <c r="F70" s="155"/>
    </row>
    <row r="71" spans="1:6">
      <c r="A71" s="13" t="s">
        <v>236</v>
      </c>
      <c r="B71" s="1"/>
      <c r="C71" s="22"/>
      <c r="D71" s="15" t="s">
        <v>538</v>
      </c>
      <c r="E71" s="152"/>
      <c r="F71" s="153"/>
    </row>
    <row r="72" spans="1:6">
      <c r="A72" s="13" t="s">
        <v>537</v>
      </c>
      <c r="B72" s="1"/>
      <c r="C72" s="22"/>
      <c r="D72" s="13" t="s">
        <v>558</v>
      </c>
      <c r="E72" s="152"/>
      <c r="F72" s="153"/>
    </row>
    <row r="73" spans="1:6">
      <c r="A73" s="1" t="s">
        <v>237</v>
      </c>
      <c r="B73" s="1"/>
      <c r="C73" s="22"/>
      <c r="D73" s="1" t="s">
        <v>559</v>
      </c>
      <c r="E73" s="152"/>
      <c r="F73" s="153"/>
    </row>
  </sheetData>
  <mergeCells count="14">
    <mergeCell ref="A1:F1"/>
    <mergeCell ref="A2:F2"/>
    <mergeCell ref="A8:B8"/>
    <mergeCell ref="C8:F8"/>
    <mergeCell ref="A5:F5"/>
    <mergeCell ref="A7:B7"/>
    <mergeCell ref="C7:F7"/>
    <mergeCell ref="D60:F60"/>
    <mergeCell ref="D61:F61"/>
    <mergeCell ref="A10:B10"/>
    <mergeCell ref="C10:F10"/>
    <mergeCell ref="A3:F4"/>
    <mergeCell ref="A9:B9"/>
    <mergeCell ref="C9:F9"/>
  </mergeCells>
  <pageMargins left="0.48" right="0.45" top="0.5" bottom="0.53" header="0.3" footer="0.3"/>
  <pageSetup scale="70" fitToHeight="0" orientation="portrait" r:id="rId1"/>
  <rowBreaks count="1" manualBreakCount="1">
    <brk id="4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7"/>
  <sheetViews>
    <sheetView view="pageBreakPreview" zoomScaleNormal="100" zoomScaleSheetLayoutView="100" workbookViewId="0">
      <selection activeCell="C10" sqref="C10:F10"/>
    </sheetView>
  </sheetViews>
  <sheetFormatPr defaultColWidth="9.140625" defaultRowHeight="12.75"/>
  <cols>
    <col min="1" max="1" width="7.140625" style="279" customWidth="1"/>
    <col min="2" max="2" width="48.5703125" style="279" customWidth="1"/>
    <col min="3" max="3" width="9.140625" style="279"/>
    <col min="4" max="6" width="19.85546875" style="307" customWidth="1"/>
    <col min="7" max="16384" width="9.140625" style="279"/>
  </cols>
  <sheetData>
    <row r="1" spans="1:6" ht="23.25" customHeight="1">
      <c r="A1" s="351" t="s">
        <v>449</v>
      </c>
      <c r="B1" s="351"/>
      <c r="C1" s="351"/>
      <c r="D1" s="351"/>
      <c r="E1" s="351"/>
      <c r="F1" s="351"/>
    </row>
    <row r="2" spans="1:6" ht="33" customHeight="1">
      <c r="A2" s="352" t="s">
        <v>457</v>
      </c>
      <c r="B2" s="352"/>
      <c r="C2" s="352"/>
      <c r="D2" s="352"/>
      <c r="E2" s="352"/>
      <c r="F2" s="352"/>
    </row>
    <row r="3" spans="1:6" ht="15" customHeight="1">
      <c r="A3" s="353" t="s">
        <v>262</v>
      </c>
      <c r="B3" s="353"/>
      <c r="C3" s="353"/>
      <c r="D3" s="353"/>
      <c r="E3" s="353"/>
      <c r="F3" s="353"/>
    </row>
    <row r="4" spans="1:6">
      <c r="A4" s="353"/>
      <c r="B4" s="353"/>
      <c r="C4" s="353"/>
      <c r="D4" s="353"/>
      <c r="E4" s="353"/>
      <c r="F4" s="353"/>
    </row>
    <row r="5" spans="1:6">
      <c r="A5" s="354" t="s">
        <v>655</v>
      </c>
      <c r="B5" s="354"/>
      <c r="C5" s="354"/>
      <c r="D5" s="354"/>
      <c r="E5" s="354"/>
      <c r="F5" s="354"/>
    </row>
    <row r="6" spans="1:6">
      <c r="A6" s="280"/>
      <c r="B6" s="280"/>
      <c r="C6" s="280"/>
      <c r="D6" s="280"/>
      <c r="E6" s="280"/>
      <c r="F6" s="273"/>
    </row>
    <row r="7" spans="1:6" ht="30" customHeight="1">
      <c r="A7" s="330" t="s">
        <v>244</v>
      </c>
      <c r="B7" s="330"/>
      <c r="C7" s="330" t="s">
        <v>539</v>
      </c>
      <c r="D7" s="330"/>
      <c r="E7" s="330"/>
      <c r="F7" s="330"/>
    </row>
    <row r="8" spans="1:6" ht="30" customHeight="1">
      <c r="A8" s="330" t="s">
        <v>242</v>
      </c>
      <c r="B8" s="330"/>
      <c r="C8" s="330" t="s">
        <v>602</v>
      </c>
      <c r="D8" s="330"/>
      <c r="E8" s="330"/>
      <c r="F8" s="330"/>
    </row>
    <row r="9" spans="1:6" ht="30" customHeight="1">
      <c r="A9" s="356" t="s">
        <v>241</v>
      </c>
      <c r="B9" s="356"/>
      <c r="C9" s="356" t="s">
        <v>243</v>
      </c>
      <c r="D9" s="356"/>
      <c r="E9" s="356"/>
      <c r="F9" s="356"/>
    </row>
    <row r="10" spans="1:6" ht="30" customHeight="1">
      <c r="A10" s="356" t="s">
        <v>245</v>
      </c>
      <c r="B10" s="356"/>
      <c r="C10" s="356" t="s">
        <v>656</v>
      </c>
      <c r="D10" s="356"/>
      <c r="E10" s="356"/>
      <c r="F10" s="356"/>
    </row>
    <row r="11" spans="1:6" ht="24" customHeight="1">
      <c r="A11" s="281"/>
      <c r="B11" s="281"/>
      <c r="C11" s="281"/>
      <c r="D11" s="281"/>
      <c r="E11" s="281"/>
      <c r="F11" s="281"/>
    </row>
    <row r="12" spans="1:6" ht="21" customHeight="1">
      <c r="A12" s="282" t="s">
        <v>264</v>
      </c>
      <c r="D12" s="283"/>
      <c r="E12" s="283"/>
      <c r="F12" s="283"/>
    </row>
    <row r="13" spans="1:6" ht="38.25">
      <c r="A13" s="284" t="s">
        <v>197</v>
      </c>
      <c r="B13" s="284" t="s">
        <v>173</v>
      </c>
      <c r="C13" s="284" t="s">
        <v>199</v>
      </c>
      <c r="D13" s="285" t="s">
        <v>286</v>
      </c>
      <c r="E13" s="285" t="s">
        <v>287</v>
      </c>
      <c r="F13" s="285" t="s">
        <v>228</v>
      </c>
    </row>
    <row r="14" spans="1:6" s="289" customFormat="1" ht="25.5">
      <c r="A14" s="286" t="s">
        <v>46</v>
      </c>
      <c r="B14" s="287" t="s">
        <v>389</v>
      </c>
      <c r="C14" s="287" t="s">
        <v>119</v>
      </c>
      <c r="D14" s="288">
        <v>317961894</v>
      </c>
      <c r="E14" s="288">
        <v>3542070</v>
      </c>
      <c r="F14" s="288">
        <v>321503964</v>
      </c>
    </row>
    <row r="15" spans="1:6" s="289" customFormat="1" ht="25.5">
      <c r="A15" s="290">
        <v>1</v>
      </c>
      <c r="B15" s="291" t="s">
        <v>483</v>
      </c>
      <c r="C15" s="287"/>
      <c r="D15" s="288"/>
      <c r="E15" s="288"/>
      <c r="F15" s="288"/>
    </row>
    <row r="16" spans="1:6" s="294" customFormat="1" ht="25.5">
      <c r="A16" s="290">
        <v>2</v>
      </c>
      <c r="B16" s="291" t="s">
        <v>390</v>
      </c>
      <c r="C16" s="291" t="s">
        <v>120</v>
      </c>
      <c r="D16" s="292">
        <v>314569911</v>
      </c>
      <c r="E16" s="292"/>
      <c r="F16" s="293">
        <v>314569911</v>
      </c>
    </row>
    <row r="17" spans="1:6" s="294" customFormat="1" ht="25.5">
      <c r="A17" s="290">
        <v>3</v>
      </c>
      <c r="B17" s="291" t="s">
        <v>447</v>
      </c>
      <c r="C17" s="291" t="s">
        <v>121</v>
      </c>
      <c r="D17" s="293">
        <v>3391983</v>
      </c>
      <c r="E17" s="293">
        <v>3542070</v>
      </c>
      <c r="F17" s="293">
        <v>6934053</v>
      </c>
    </row>
    <row r="18" spans="1:6" s="294" customFormat="1" ht="25.5">
      <c r="A18" s="290">
        <v>4</v>
      </c>
      <c r="B18" s="291" t="s">
        <v>391</v>
      </c>
      <c r="C18" s="291" t="s">
        <v>122</v>
      </c>
      <c r="D18" s="288"/>
      <c r="E18" s="288"/>
      <c r="F18" s="288"/>
    </row>
    <row r="19" spans="1:6" s="289" customFormat="1" ht="25.5">
      <c r="A19" s="286" t="s">
        <v>56</v>
      </c>
      <c r="B19" s="287" t="s">
        <v>392</v>
      </c>
      <c r="C19" s="287" t="s">
        <v>123</v>
      </c>
      <c r="D19" s="288">
        <v>467600707</v>
      </c>
      <c r="E19" s="288">
        <v>60294174</v>
      </c>
      <c r="F19" s="288">
        <v>527894881</v>
      </c>
    </row>
    <row r="20" spans="1:6" s="294" customFormat="1" ht="25.5">
      <c r="A20" s="290">
        <v>1</v>
      </c>
      <c r="B20" s="291" t="s">
        <v>393</v>
      </c>
      <c r="C20" s="291" t="s">
        <v>124</v>
      </c>
      <c r="D20" s="293">
        <v>204099245</v>
      </c>
      <c r="E20" s="293">
        <v>12109972</v>
      </c>
      <c r="F20" s="293">
        <v>216209217</v>
      </c>
    </row>
    <row r="21" spans="1:6" s="294" customFormat="1" ht="25.5">
      <c r="A21" s="290">
        <v>2</v>
      </c>
      <c r="B21" s="291" t="s">
        <v>394</v>
      </c>
      <c r="C21" s="291" t="s">
        <v>125</v>
      </c>
      <c r="D21" s="293">
        <v>62740102</v>
      </c>
      <c r="E21" s="293">
        <v>3306452</v>
      </c>
      <c r="F21" s="293">
        <v>66046554</v>
      </c>
    </row>
    <row r="22" spans="1:6" s="294" customFormat="1" ht="25.5">
      <c r="A22" s="290"/>
      <c r="B22" s="295" t="s">
        <v>252</v>
      </c>
      <c r="C22" s="291" t="s">
        <v>193</v>
      </c>
      <c r="D22" s="293">
        <v>45000000</v>
      </c>
      <c r="E22" s="293">
        <v>2419355</v>
      </c>
      <c r="F22" s="293">
        <v>47419355</v>
      </c>
    </row>
    <row r="23" spans="1:6" s="294" customFormat="1" ht="25.5">
      <c r="A23" s="290"/>
      <c r="B23" s="295" t="s">
        <v>253</v>
      </c>
      <c r="C23" s="291" t="s">
        <v>194</v>
      </c>
      <c r="D23" s="293">
        <v>1240102</v>
      </c>
      <c r="E23" s="293"/>
      <c r="F23" s="293">
        <v>1240102</v>
      </c>
    </row>
    <row r="24" spans="1:6" s="294" customFormat="1" ht="25.5">
      <c r="A24" s="290"/>
      <c r="B24" s="295" t="s">
        <v>254</v>
      </c>
      <c r="C24" s="291" t="s">
        <v>229</v>
      </c>
      <c r="D24" s="293">
        <v>16500000</v>
      </c>
      <c r="E24" s="293">
        <v>887097</v>
      </c>
      <c r="F24" s="293">
        <v>17387097</v>
      </c>
    </row>
    <row r="25" spans="1:6" s="294" customFormat="1" ht="63.75">
      <c r="A25" s="290">
        <v>3</v>
      </c>
      <c r="B25" s="296" t="s">
        <v>458</v>
      </c>
      <c r="C25" s="291" t="s">
        <v>126</v>
      </c>
      <c r="D25" s="293">
        <v>106778572</v>
      </c>
      <c r="E25" s="293">
        <v>2661290</v>
      </c>
      <c r="F25" s="293">
        <v>109439862</v>
      </c>
    </row>
    <row r="26" spans="1:6" s="294" customFormat="1" ht="25.5">
      <c r="A26" s="290"/>
      <c r="B26" s="291" t="s">
        <v>395</v>
      </c>
      <c r="C26" s="291" t="s">
        <v>192</v>
      </c>
      <c r="D26" s="293">
        <v>49500000</v>
      </c>
      <c r="E26" s="293">
        <v>2661290</v>
      </c>
      <c r="F26" s="293">
        <v>52161290</v>
      </c>
    </row>
    <row r="27" spans="1:6" s="294" customFormat="1" ht="51">
      <c r="A27" s="290"/>
      <c r="B27" s="291" t="s">
        <v>396</v>
      </c>
      <c r="C27" s="291" t="s">
        <v>195</v>
      </c>
      <c r="D27" s="293">
        <v>57278572</v>
      </c>
      <c r="E27" s="293"/>
      <c r="F27" s="293">
        <v>57278572</v>
      </c>
    </row>
    <row r="28" spans="1:6" s="294" customFormat="1" ht="25.5">
      <c r="A28" s="290">
        <v>4</v>
      </c>
      <c r="B28" s="291" t="s">
        <v>459</v>
      </c>
      <c r="C28" s="291"/>
      <c r="D28" s="288"/>
      <c r="E28" s="288"/>
      <c r="F28" s="288"/>
    </row>
    <row r="29" spans="1:6" s="294" customFormat="1" ht="25.5">
      <c r="A29" s="290">
        <v>5</v>
      </c>
      <c r="B29" s="291" t="s">
        <v>460</v>
      </c>
      <c r="C29" s="291"/>
      <c r="D29" s="288"/>
      <c r="E29" s="288"/>
      <c r="F29" s="288"/>
    </row>
    <row r="30" spans="1:6" s="294" customFormat="1" ht="25.5">
      <c r="A30" s="290">
        <v>6</v>
      </c>
      <c r="B30" s="291" t="s">
        <v>397</v>
      </c>
      <c r="C30" s="291" t="s">
        <v>127</v>
      </c>
      <c r="D30" s="293">
        <v>18514286</v>
      </c>
      <c r="E30" s="293"/>
      <c r="F30" s="293">
        <v>18514286</v>
      </c>
    </row>
    <row r="31" spans="1:6" s="294" customFormat="1" ht="63.75">
      <c r="A31" s="290">
        <v>7</v>
      </c>
      <c r="B31" s="291" t="s">
        <v>398</v>
      </c>
      <c r="C31" s="291" t="s">
        <v>128</v>
      </c>
      <c r="D31" s="293">
        <v>41096774</v>
      </c>
      <c r="E31" s="293"/>
      <c r="F31" s="293">
        <v>41096774</v>
      </c>
    </row>
    <row r="32" spans="1:6" s="294" customFormat="1" ht="140.25">
      <c r="A32" s="290">
        <v>8</v>
      </c>
      <c r="B32" s="296" t="s">
        <v>399</v>
      </c>
      <c r="C32" s="291" t="s">
        <v>129</v>
      </c>
      <c r="D32" s="293"/>
      <c r="E32" s="293"/>
      <c r="F32" s="293"/>
    </row>
    <row r="33" spans="1:6" s="294" customFormat="1" ht="51">
      <c r="A33" s="290">
        <v>9</v>
      </c>
      <c r="B33" s="291" t="s">
        <v>400</v>
      </c>
      <c r="C33" s="291" t="s">
        <v>130</v>
      </c>
      <c r="D33" s="293">
        <v>34281019</v>
      </c>
      <c r="E33" s="293">
        <v>42216460</v>
      </c>
      <c r="F33" s="293">
        <v>76497479</v>
      </c>
    </row>
    <row r="34" spans="1:6" s="294" customFormat="1" ht="25.5">
      <c r="A34" s="290"/>
      <c r="B34" s="291" t="s">
        <v>278</v>
      </c>
      <c r="C34" s="291" t="s">
        <v>280</v>
      </c>
      <c r="D34" s="293">
        <v>29943252</v>
      </c>
      <c r="E34" s="293">
        <v>37525740</v>
      </c>
      <c r="F34" s="293">
        <v>67468992</v>
      </c>
    </row>
    <row r="35" spans="1:6" s="294" customFormat="1" ht="25.5">
      <c r="A35" s="290"/>
      <c r="B35" s="291" t="s">
        <v>279</v>
      </c>
      <c r="C35" s="291" t="s">
        <v>281</v>
      </c>
      <c r="D35" s="293">
        <v>4337767</v>
      </c>
      <c r="E35" s="293">
        <v>4690720</v>
      </c>
      <c r="F35" s="293">
        <v>9028487</v>
      </c>
    </row>
    <row r="36" spans="1:6" s="294" customFormat="1" ht="25.5">
      <c r="A36" s="290"/>
      <c r="B36" s="291" t="s">
        <v>434</v>
      </c>
      <c r="C36" s="291" t="s">
        <v>435</v>
      </c>
      <c r="D36" s="288"/>
      <c r="E36" s="288"/>
      <c r="F36" s="288"/>
    </row>
    <row r="37" spans="1:6" s="294" customFormat="1" ht="25.5">
      <c r="A37" s="290">
        <v>10</v>
      </c>
      <c r="B37" s="291" t="s">
        <v>401</v>
      </c>
      <c r="C37" s="291" t="s">
        <v>131</v>
      </c>
      <c r="D37" s="297">
        <v>90709</v>
      </c>
      <c r="E37" s="297"/>
      <c r="F37" s="293">
        <v>90709</v>
      </c>
    </row>
    <row r="38" spans="1:6" s="294" customFormat="1" ht="25.5">
      <c r="A38" s="290"/>
      <c r="B38" s="291" t="s">
        <v>282</v>
      </c>
      <c r="C38" s="291" t="s">
        <v>132</v>
      </c>
      <c r="D38" s="293">
        <v>90709</v>
      </c>
      <c r="E38" s="293"/>
      <c r="F38" s="293">
        <v>90709</v>
      </c>
    </row>
    <row r="39" spans="1:6" s="294" customFormat="1" ht="25.5">
      <c r="A39" s="290"/>
      <c r="B39" s="291" t="s">
        <v>402</v>
      </c>
      <c r="C39" s="291" t="s">
        <v>196</v>
      </c>
      <c r="D39" s="293"/>
      <c r="E39" s="293"/>
      <c r="F39" s="293"/>
    </row>
    <row r="40" spans="1:6" s="294" customFormat="1" ht="25.5">
      <c r="A40" s="290"/>
      <c r="B40" s="291" t="s">
        <v>283</v>
      </c>
      <c r="C40" s="291" t="s">
        <v>191</v>
      </c>
      <c r="D40" s="288"/>
      <c r="E40" s="288"/>
      <c r="F40" s="288"/>
    </row>
    <row r="41" spans="1:6" s="294" customFormat="1" ht="25.5">
      <c r="A41" s="290" t="s">
        <v>133</v>
      </c>
      <c r="B41" s="287" t="s">
        <v>403</v>
      </c>
      <c r="C41" s="291" t="s">
        <v>134</v>
      </c>
      <c r="D41" s="277">
        <v>-149638813</v>
      </c>
      <c r="E41" s="277">
        <v>-56752104</v>
      </c>
      <c r="F41" s="277">
        <v>-206390917</v>
      </c>
    </row>
    <row r="42" spans="1:6" s="294" customFormat="1" ht="25.5">
      <c r="A42" s="290" t="s">
        <v>135</v>
      </c>
      <c r="B42" s="287" t="s">
        <v>404</v>
      </c>
      <c r="C42" s="291" t="s">
        <v>136</v>
      </c>
      <c r="D42" s="277">
        <v>155648621</v>
      </c>
      <c r="E42" s="277">
        <v>-22955000</v>
      </c>
      <c r="F42" s="277">
        <v>132693621</v>
      </c>
    </row>
    <row r="43" spans="1:6" s="294" customFormat="1" ht="51">
      <c r="A43" s="290">
        <v>1</v>
      </c>
      <c r="B43" s="291" t="s">
        <v>461</v>
      </c>
      <c r="C43" s="291" t="s">
        <v>137</v>
      </c>
      <c r="D43" s="298">
        <v>477017919</v>
      </c>
      <c r="E43" s="298"/>
      <c r="F43" s="298">
        <v>477017919</v>
      </c>
    </row>
    <row r="44" spans="1:6" s="294" customFormat="1" ht="25.5">
      <c r="A44" s="290">
        <v>2</v>
      </c>
      <c r="B44" s="291" t="s">
        <v>405</v>
      </c>
      <c r="C44" s="291" t="s">
        <v>138</v>
      </c>
      <c r="D44" s="297">
        <v>-321369298</v>
      </c>
      <c r="E44" s="297">
        <v>-22955000</v>
      </c>
      <c r="F44" s="297">
        <v>-344324298</v>
      </c>
    </row>
    <row r="45" spans="1:6" s="294" customFormat="1" ht="51">
      <c r="A45" s="290" t="s">
        <v>139</v>
      </c>
      <c r="B45" s="287" t="s">
        <v>406</v>
      </c>
      <c r="C45" s="291" t="s">
        <v>140</v>
      </c>
      <c r="D45" s="277">
        <v>6009808</v>
      </c>
      <c r="E45" s="277">
        <v>-79707104</v>
      </c>
      <c r="F45" s="277">
        <v>-73697296</v>
      </c>
    </row>
    <row r="46" spans="1:6" s="294" customFormat="1" ht="25.5">
      <c r="A46" s="290" t="s">
        <v>67</v>
      </c>
      <c r="B46" s="287" t="s">
        <v>407</v>
      </c>
      <c r="C46" s="291" t="s">
        <v>141</v>
      </c>
      <c r="D46" s="277">
        <v>51983566764</v>
      </c>
      <c r="E46" s="277"/>
      <c r="F46" s="277"/>
    </row>
    <row r="47" spans="1:6" s="294" customFormat="1" ht="38.25">
      <c r="A47" s="290" t="s">
        <v>142</v>
      </c>
      <c r="B47" s="287" t="s">
        <v>408</v>
      </c>
      <c r="C47" s="291" t="s">
        <v>143</v>
      </c>
      <c r="D47" s="277">
        <v>-9083004874</v>
      </c>
      <c r="E47" s="277">
        <v>51983566764</v>
      </c>
      <c r="F47" s="277">
        <v>42900561890</v>
      </c>
    </row>
    <row r="48" spans="1:6" s="294" customFormat="1" ht="51">
      <c r="A48" s="290">
        <v>1</v>
      </c>
      <c r="B48" s="291" t="s">
        <v>409</v>
      </c>
      <c r="C48" s="291" t="s">
        <v>284</v>
      </c>
      <c r="D48" s="297">
        <v>6009808</v>
      </c>
      <c r="E48" s="297">
        <v>-79707104</v>
      </c>
      <c r="F48" s="297">
        <v>-73697296</v>
      </c>
    </row>
    <row r="49" spans="1:6" s="294" customFormat="1" ht="51">
      <c r="A49" s="290">
        <v>2</v>
      </c>
      <c r="B49" s="291" t="s">
        <v>462</v>
      </c>
      <c r="C49" s="291" t="s">
        <v>285</v>
      </c>
      <c r="D49" s="288"/>
      <c r="E49" s="288"/>
      <c r="F49" s="288"/>
    </row>
    <row r="50" spans="1:6" s="294" customFormat="1" ht="51">
      <c r="A50" s="290">
        <v>3</v>
      </c>
      <c r="B50" s="291" t="s">
        <v>503</v>
      </c>
      <c r="C50" s="291" t="s">
        <v>144</v>
      </c>
      <c r="D50" s="297">
        <v>-9089014682</v>
      </c>
      <c r="E50" s="297">
        <v>52063273868</v>
      </c>
      <c r="F50" s="298">
        <v>42974259186</v>
      </c>
    </row>
    <row r="51" spans="1:6" s="294" customFormat="1" ht="25.5">
      <c r="A51" s="290" t="s">
        <v>145</v>
      </c>
      <c r="B51" s="287" t="s">
        <v>410</v>
      </c>
      <c r="C51" s="291" t="s">
        <v>146</v>
      </c>
      <c r="D51" s="288">
        <v>42900561890</v>
      </c>
      <c r="E51" s="288">
        <v>51983566764</v>
      </c>
      <c r="F51" s="288">
        <v>42900561890</v>
      </c>
    </row>
    <row r="52" spans="1:6" s="294" customFormat="1" ht="38.25">
      <c r="A52" s="290" t="s">
        <v>255</v>
      </c>
      <c r="B52" s="287" t="s">
        <v>411</v>
      </c>
      <c r="C52" s="291" t="s">
        <v>256</v>
      </c>
      <c r="D52" s="288"/>
      <c r="E52" s="288"/>
      <c r="F52" s="293"/>
    </row>
    <row r="53" spans="1:6" s="294" customFormat="1" ht="38.25">
      <c r="A53" s="290"/>
      <c r="B53" s="291" t="s">
        <v>412</v>
      </c>
      <c r="C53" s="291" t="s">
        <v>257</v>
      </c>
      <c r="D53" s="288"/>
      <c r="E53" s="299"/>
      <c r="F53" s="293"/>
    </row>
    <row r="54" spans="1:6">
      <c r="A54" s="269"/>
      <c r="B54" s="269"/>
      <c r="C54" s="214"/>
      <c r="D54" s="214"/>
      <c r="E54" s="300"/>
      <c r="F54" s="301"/>
    </row>
    <row r="55" spans="1:6" s="273" customFormat="1">
      <c r="A55" s="268" t="s">
        <v>508</v>
      </c>
      <c r="B55" s="269"/>
      <c r="C55" s="214"/>
      <c r="D55" s="302" t="s">
        <v>509</v>
      </c>
      <c r="E55" s="302"/>
      <c r="F55" s="303"/>
    </row>
    <row r="56" spans="1:6" s="273" customFormat="1">
      <c r="A56" s="304" t="s">
        <v>176</v>
      </c>
      <c r="B56" s="269"/>
      <c r="C56" s="214"/>
      <c r="D56" s="305" t="s">
        <v>177</v>
      </c>
      <c r="E56" s="305"/>
      <c r="F56" s="303"/>
    </row>
    <row r="57" spans="1:6" s="273" customFormat="1">
      <c r="A57" s="269"/>
      <c r="B57" s="269"/>
      <c r="C57" s="214"/>
      <c r="D57" s="214"/>
      <c r="E57" s="214"/>
      <c r="F57" s="301"/>
    </row>
    <row r="58" spans="1:6" s="273" customFormat="1">
      <c r="A58" s="269"/>
      <c r="B58" s="269"/>
      <c r="C58" s="214"/>
      <c r="D58" s="214"/>
      <c r="E58" s="214"/>
      <c r="F58" s="301"/>
    </row>
    <row r="59" spans="1:6" s="273" customFormat="1">
      <c r="A59" s="269"/>
      <c r="B59" s="269"/>
      <c r="C59" s="214"/>
      <c r="D59" s="214"/>
      <c r="E59" s="214"/>
      <c r="F59" s="301"/>
    </row>
    <row r="60" spans="1:6" s="273" customFormat="1">
      <c r="A60" s="269"/>
      <c r="B60" s="269"/>
      <c r="C60" s="214"/>
      <c r="D60" s="214"/>
      <c r="E60" s="214"/>
      <c r="F60" s="301"/>
    </row>
    <row r="61" spans="1:6" s="273" customFormat="1">
      <c r="A61" s="269"/>
      <c r="B61" s="269"/>
      <c r="C61" s="214"/>
      <c r="D61" s="214"/>
      <c r="E61" s="214"/>
      <c r="F61" s="301"/>
    </row>
    <row r="62" spans="1:6" s="273" customFormat="1">
      <c r="A62" s="269"/>
      <c r="B62" s="269"/>
      <c r="C62" s="214"/>
      <c r="D62" s="214"/>
      <c r="E62" s="214"/>
      <c r="F62" s="301"/>
    </row>
    <row r="63" spans="1:6" s="273" customFormat="1">
      <c r="A63" s="306"/>
      <c r="B63" s="306"/>
      <c r="C63" s="214"/>
      <c r="D63" s="217"/>
      <c r="E63" s="217"/>
      <c r="F63" s="301"/>
    </row>
    <row r="64" spans="1:6" s="273" customFormat="1">
      <c r="A64" s="268" t="s">
        <v>236</v>
      </c>
      <c r="B64" s="269"/>
      <c r="C64" s="214"/>
      <c r="D64" s="355" t="s">
        <v>538</v>
      </c>
      <c r="E64" s="355"/>
      <c r="F64" s="355"/>
    </row>
    <row r="65" spans="1:6" s="273" customFormat="1">
      <c r="A65" s="268" t="s">
        <v>537</v>
      </c>
      <c r="B65" s="269"/>
      <c r="C65" s="214"/>
      <c r="D65" s="268" t="s">
        <v>558</v>
      </c>
      <c r="E65" s="210"/>
      <c r="F65" s="301"/>
    </row>
    <row r="66" spans="1:6" s="273" customFormat="1">
      <c r="A66" s="273" t="s">
        <v>237</v>
      </c>
      <c r="B66" s="269"/>
      <c r="C66" s="214"/>
      <c r="D66" s="273" t="s">
        <v>559</v>
      </c>
      <c r="E66" s="214"/>
      <c r="F66" s="301"/>
    </row>
    <row r="67" spans="1:6">
      <c r="A67" s="269"/>
      <c r="B67" s="269"/>
      <c r="C67" s="214"/>
      <c r="D67" s="214"/>
      <c r="E67" s="300"/>
      <c r="F67" s="301"/>
    </row>
  </sheetData>
  <mergeCells count="13">
    <mergeCell ref="D64:F64"/>
    <mergeCell ref="A9:B9"/>
    <mergeCell ref="C9:F9"/>
    <mergeCell ref="A10:B10"/>
    <mergeCell ref="C10:F10"/>
    <mergeCell ref="A1:F1"/>
    <mergeCell ref="A2:F2"/>
    <mergeCell ref="A8:B8"/>
    <mergeCell ref="C8:F8"/>
    <mergeCell ref="A3:F4"/>
    <mergeCell ref="A5:F5"/>
    <mergeCell ref="A7:B7"/>
    <mergeCell ref="C7:F7"/>
  </mergeCells>
  <pageMargins left="0.56000000000000005" right="0.5" top="0.38" bottom="0.31" header="0.23" footer="0.24"/>
  <pageSetup paperSize="9" scale="75" fitToHeight="2" orientation="portrait" r:id="rId1"/>
  <rowBreaks count="1" manualBreakCount="1">
    <brk id="3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3"/>
  <sheetViews>
    <sheetView view="pageBreakPreview" zoomScaleNormal="100" zoomScaleSheetLayoutView="100" workbookViewId="0">
      <selection activeCell="E13" sqref="E13"/>
    </sheetView>
  </sheetViews>
  <sheetFormatPr defaultColWidth="9.140625" defaultRowHeight="12.75"/>
  <cols>
    <col min="1" max="1" width="6" style="87" customWidth="1"/>
    <col min="2" max="2" width="33.7109375" style="77" customWidth="1"/>
    <col min="3" max="3" width="12.28515625" style="77" customWidth="1"/>
    <col min="4" max="4" width="14.85546875" style="77" customWidth="1"/>
    <col min="5" max="5" width="20" style="77" customWidth="1"/>
    <col min="6" max="6" width="27" style="77" customWidth="1"/>
    <col min="7" max="7" width="18.42578125" style="77" customWidth="1"/>
    <col min="8" max="8" width="2.5703125" style="77" customWidth="1"/>
    <col min="9" max="9" width="14.28515625" style="12" customWidth="1"/>
    <col min="10" max="18" width="9.140625" style="77"/>
    <col min="19" max="19" width="9.140625" style="170"/>
    <col min="20" max="16384" width="9.140625" style="77"/>
  </cols>
  <sheetData>
    <row r="1" spans="1:19" ht="25.5" customHeight="1">
      <c r="A1" s="339" t="s">
        <v>449</v>
      </c>
      <c r="B1" s="339"/>
      <c r="C1" s="339"/>
      <c r="D1" s="339"/>
      <c r="E1" s="339"/>
      <c r="F1" s="339"/>
      <c r="G1" s="339"/>
      <c r="H1" s="81"/>
    </row>
    <row r="2" spans="1:19" ht="29.25" customHeight="1">
      <c r="A2" s="358" t="s">
        <v>450</v>
      </c>
      <c r="B2" s="358"/>
      <c r="C2" s="358"/>
      <c r="D2" s="358"/>
      <c r="E2" s="358"/>
      <c r="F2" s="358"/>
      <c r="G2" s="358"/>
      <c r="H2" s="82"/>
    </row>
    <row r="3" spans="1:19">
      <c r="A3" s="341" t="s">
        <v>262</v>
      </c>
      <c r="B3" s="341"/>
      <c r="C3" s="341"/>
      <c r="D3" s="341"/>
      <c r="E3" s="341"/>
      <c r="F3" s="341"/>
      <c r="G3" s="341"/>
      <c r="H3" s="83"/>
    </row>
    <row r="4" spans="1:19">
      <c r="A4" s="341"/>
      <c r="B4" s="341"/>
      <c r="C4" s="341"/>
      <c r="D4" s="341"/>
      <c r="E4" s="341"/>
      <c r="F4" s="341"/>
      <c r="G4" s="341"/>
      <c r="H4" s="83"/>
    </row>
    <row r="5" spans="1:19">
      <c r="A5" s="346" t="s">
        <v>650</v>
      </c>
      <c r="B5" s="346"/>
      <c r="C5" s="346"/>
      <c r="D5" s="346"/>
      <c r="E5" s="346"/>
      <c r="F5" s="346"/>
      <c r="G5" s="346"/>
      <c r="H5" s="76"/>
    </row>
    <row r="6" spans="1:19">
      <c r="A6" s="76"/>
      <c r="B6" s="76"/>
      <c r="C6" s="76"/>
      <c r="D6" s="76"/>
      <c r="E6" s="76"/>
      <c r="F6" s="1"/>
      <c r="G6" s="1"/>
      <c r="H6" s="1"/>
    </row>
    <row r="7" spans="1:19" ht="31.5" customHeight="1">
      <c r="A7" s="338" t="s">
        <v>244</v>
      </c>
      <c r="B7" s="338"/>
      <c r="C7" s="338" t="s">
        <v>539</v>
      </c>
      <c r="D7" s="338"/>
      <c r="E7" s="338"/>
      <c r="F7" s="338"/>
      <c r="G7" s="1"/>
      <c r="H7" s="1"/>
    </row>
    <row r="8" spans="1:19" ht="29.25" customHeight="1">
      <c r="A8" s="338" t="s">
        <v>242</v>
      </c>
      <c r="B8" s="338"/>
      <c r="C8" s="338" t="s">
        <v>602</v>
      </c>
      <c r="D8" s="338"/>
      <c r="E8" s="338"/>
      <c r="F8" s="338"/>
      <c r="G8" s="44"/>
      <c r="H8" s="62"/>
    </row>
    <row r="9" spans="1:19" ht="29.25" customHeight="1">
      <c r="A9" s="337" t="s">
        <v>241</v>
      </c>
      <c r="B9" s="337"/>
      <c r="C9" s="337" t="s">
        <v>243</v>
      </c>
      <c r="D9" s="337"/>
      <c r="E9" s="337"/>
      <c r="F9" s="337"/>
      <c r="G9" s="45"/>
      <c r="H9" s="62"/>
    </row>
    <row r="10" spans="1:19" ht="29.25" customHeight="1">
      <c r="A10" s="337" t="s">
        <v>245</v>
      </c>
      <c r="B10" s="337"/>
      <c r="C10" s="337" t="s">
        <v>651</v>
      </c>
      <c r="D10" s="337"/>
      <c r="E10" s="337"/>
      <c r="F10" s="337"/>
      <c r="G10" s="45"/>
      <c r="H10" s="63"/>
    </row>
    <row r="11" spans="1:19" ht="23.25" customHeight="1">
      <c r="A11" s="73"/>
      <c r="B11" s="73"/>
      <c r="C11" s="73"/>
      <c r="D11" s="73"/>
      <c r="E11" s="73"/>
      <c r="F11" s="73"/>
      <c r="G11" s="45"/>
      <c r="H11" s="63"/>
    </row>
    <row r="12" spans="1:19" s="61" customFormat="1" ht="18.75" customHeight="1">
      <c r="A12" s="64" t="s">
        <v>265</v>
      </c>
      <c r="B12" s="84"/>
      <c r="C12" s="84"/>
      <c r="D12" s="84"/>
      <c r="E12" s="84"/>
      <c r="F12" s="84"/>
      <c r="G12" s="84"/>
      <c r="H12" s="84"/>
      <c r="I12" s="12"/>
      <c r="S12" s="179"/>
    </row>
    <row r="13" spans="1:19" s="20" customFormat="1" ht="51">
      <c r="A13" s="46" t="s">
        <v>200</v>
      </c>
      <c r="B13" s="46" t="s">
        <v>201</v>
      </c>
      <c r="C13" s="46" t="s">
        <v>199</v>
      </c>
      <c r="D13" s="46" t="s">
        <v>230</v>
      </c>
      <c r="E13" s="46" t="s">
        <v>202</v>
      </c>
      <c r="F13" s="46" t="s">
        <v>203</v>
      </c>
      <c r="G13" s="60" t="s">
        <v>204</v>
      </c>
      <c r="H13" s="65"/>
      <c r="I13" s="12"/>
      <c r="S13" s="180"/>
    </row>
    <row r="14" spans="1:19" s="20" customFormat="1" ht="51">
      <c r="A14" s="46" t="s">
        <v>46</v>
      </c>
      <c r="B14" s="66" t="s">
        <v>463</v>
      </c>
      <c r="C14" s="46"/>
      <c r="D14" s="46"/>
      <c r="E14" s="46"/>
      <c r="F14" s="46"/>
      <c r="G14" s="60"/>
      <c r="H14" s="65"/>
      <c r="I14" s="12"/>
      <c r="S14" s="180"/>
    </row>
    <row r="15" spans="1:19" s="80" customFormat="1" ht="51">
      <c r="A15" s="67" t="s">
        <v>56</v>
      </c>
      <c r="B15" s="67" t="s">
        <v>464</v>
      </c>
      <c r="C15" s="67">
        <v>2246</v>
      </c>
      <c r="D15" s="159"/>
      <c r="E15" s="159"/>
      <c r="F15" s="159"/>
      <c r="G15" s="160"/>
      <c r="I15" s="12"/>
      <c r="S15" s="181"/>
    </row>
    <row r="16" spans="1:19" s="78" customFormat="1">
      <c r="A16" s="68">
        <v>1</v>
      </c>
      <c r="B16" s="94" t="s">
        <v>540</v>
      </c>
      <c r="C16" s="68">
        <v>2246.1</v>
      </c>
      <c r="D16" s="69">
        <v>116100</v>
      </c>
      <c r="E16" s="69">
        <v>18500</v>
      </c>
      <c r="F16" s="161">
        <v>2147850000</v>
      </c>
      <c r="G16" s="162">
        <v>4.9858426808470267E-2</v>
      </c>
      <c r="H16" s="79"/>
      <c r="I16" s="12"/>
      <c r="K16" s="170"/>
      <c r="L16" s="170"/>
      <c r="P16" s="79"/>
      <c r="Q16" s="79"/>
      <c r="R16" s="79"/>
      <c r="S16" s="170"/>
    </row>
    <row r="17" spans="1:19" s="78" customFormat="1">
      <c r="A17" s="68">
        <v>2</v>
      </c>
      <c r="B17" s="94" t="s">
        <v>541</v>
      </c>
      <c r="C17" s="68">
        <v>2246.1999999999998</v>
      </c>
      <c r="D17" s="69">
        <v>31700</v>
      </c>
      <c r="E17" s="69">
        <v>44000</v>
      </c>
      <c r="F17" s="161">
        <v>1394800000</v>
      </c>
      <c r="G17" s="162">
        <v>3.2377742259680299E-2</v>
      </c>
      <c r="H17" s="79"/>
      <c r="I17" s="12"/>
      <c r="K17" s="170"/>
      <c r="L17" s="170"/>
      <c r="P17" s="79"/>
      <c r="Q17" s="79"/>
      <c r="R17" s="79"/>
      <c r="S17" s="170"/>
    </row>
    <row r="18" spans="1:19" s="78" customFormat="1">
      <c r="A18" s="68">
        <v>3</v>
      </c>
      <c r="B18" s="94" t="s">
        <v>638</v>
      </c>
      <c r="C18" s="68">
        <v>2246.3000000000002</v>
      </c>
      <c r="D18" s="69">
        <v>25700</v>
      </c>
      <c r="E18" s="69">
        <v>52400</v>
      </c>
      <c r="F18" s="161">
        <v>1346680000</v>
      </c>
      <c r="G18" s="162">
        <v>3.1260724079628807E-2</v>
      </c>
      <c r="H18" s="79"/>
      <c r="I18" s="12"/>
      <c r="K18" s="170"/>
      <c r="L18" s="170"/>
      <c r="P18" s="79"/>
      <c r="Q18" s="79"/>
      <c r="R18" s="79"/>
      <c r="S18" s="170"/>
    </row>
    <row r="19" spans="1:19" s="78" customFormat="1">
      <c r="A19" s="68">
        <v>4</v>
      </c>
      <c r="B19" s="94" t="s">
        <v>639</v>
      </c>
      <c r="C19" s="68">
        <v>2246.4</v>
      </c>
      <c r="D19" s="69">
        <v>13400</v>
      </c>
      <c r="E19" s="69">
        <v>72700</v>
      </c>
      <c r="F19" s="161">
        <v>974180000</v>
      </c>
      <c r="G19" s="162">
        <v>2.2613814851258497E-2</v>
      </c>
      <c r="H19" s="79"/>
      <c r="I19" s="12"/>
      <c r="K19" s="170"/>
      <c r="L19" s="170"/>
      <c r="P19" s="79"/>
      <c r="Q19" s="79"/>
      <c r="R19" s="79"/>
      <c r="S19" s="170"/>
    </row>
    <row r="20" spans="1:19" s="78" customFormat="1">
      <c r="A20" s="68">
        <v>5</v>
      </c>
      <c r="B20" s="94" t="s">
        <v>640</v>
      </c>
      <c r="C20" s="68">
        <v>2246.5</v>
      </c>
      <c r="D20" s="69">
        <v>51400</v>
      </c>
      <c r="E20" s="69">
        <v>33950</v>
      </c>
      <c r="F20" s="161">
        <v>1745030000</v>
      </c>
      <c r="G20" s="162">
        <v>4.0507693988679316E-2</v>
      </c>
      <c r="H20" s="79"/>
      <c r="I20" s="12"/>
      <c r="K20" s="170"/>
      <c r="L20" s="170"/>
      <c r="P20" s="79"/>
      <c r="Q20" s="79"/>
      <c r="R20" s="79"/>
      <c r="S20" s="170"/>
    </row>
    <row r="21" spans="1:19" s="78" customFormat="1">
      <c r="A21" s="68">
        <v>6</v>
      </c>
      <c r="B21" s="94" t="s">
        <v>542</v>
      </c>
      <c r="C21" s="68">
        <v>2246.6</v>
      </c>
      <c r="D21" s="69">
        <v>14800</v>
      </c>
      <c r="E21" s="69">
        <v>84800</v>
      </c>
      <c r="F21" s="161">
        <v>1255040000</v>
      </c>
      <c r="G21" s="162">
        <v>2.9133468343554032E-2</v>
      </c>
      <c r="H21" s="79"/>
      <c r="I21" s="12"/>
      <c r="K21" s="170"/>
      <c r="L21" s="170"/>
      <c r="P21" s="79"/>
      <c r="Q21" s="79"/>
      <c r="R21" s="79"/>
      <c r="S21" s="170"/>
    </row>
    <row r="22" spans="1:19" s="78" customFormat="1">
      <c r="A22" s="68">
        <v>7</v>
      </c>
      <c r="B22" s="94" t="s">
        <v>543</v>
      </c>
      <c r="C22" s="68">
        <v>2246.6999999999998</v>
      </c>
      <c r="D22" s="69">
        <v>38600</v>
      </c>
      <c r="E22" s="69">
        <v>35200</v>
      </c>
      <c r="F22" s="161">
        <v>1358720000</v>
      </c>
      <c r="G22" s="162">
        <v>3.1540210756433047E-2</v>
      </c>
      <c r="H22" s="79"/>
      <c r="I22" s="12"/>
      <c r="K22" s="170"/>
      <c r="L22" s="170"/>
      <c r="P22" s="79"/>
      <c r="Q22" s="79"/>
      <c r="R22" s="79"/>
      <c r="S22" s="170"/>
    </row>
    <row r="23" spans="1:19" s="78" customFormat="1">
      <c r="A23" s="68">
        <v>8</v>
      </c>
      <c r="B23" s="94" t="s">
        <v>544</v>
      </c>
      <c r="C23" s="68">
        <v>2246.8000000000002</v>
      </c>
      <c r="D23" s="69">
        <v>23500</v>
      </c>
      <c r="E23" s="69">
        <v>70200</v>
      </c>
      <c r="F23" s="161">
        <v>1649700000</v>
      </c>
      <c r="G23" s="162">
        <v>3.8294781621590612E-2</v>
      </c>
      <c r="H23" s="79"/>
      <c r="I23" s="12"/>
      <c r="K23" s="170"/>
      <c r="L23" s="170"/>
      <c r="P23" s="79"/>
      <c r="Q23" s="79"/>
      <c r="R23" s="79"/>
      <c r="S23" s="170"/>
    </row>
    <row r="24" spans="1:19" s="78" customFormat="1" ht="13.5" customHeight="1">
      <c r="A24" s="68">
        <v>9</v>
      </c>
      <c r="B24" s="94" t="s">
        <v>641</v>
      </c>
      <c r="C24" s="68">
        <v>2246.9</v>
      </c>
      <c r="D24" s="69">
        <v>21500</v>
      </c>
      <c r="E24" s="69">
        <v>73600</v>
      </c>
      <c r="F24" s="161">
        <v>1582400000</v>
      </c>
      <c r="G24" s="162">
        <v>3.6732534665699819E-2</v>
      </c>
      <c r="H24" s="79"/>
      <c r="I24" s="12"/>
      <c r="K24" s="170"/>
      <c r="L24" s="170"/>
      <c r="P24" s="79"/>
      <c r="Q24" s="79"/>
      <c r="R24" s="79"/>
      <c r="S24" s="170"/>
    </row>
    <row r="25" spans="1:19" s="78" customFormat="1">
      <c r="A25" s="68">
        <v>10</v>
      </c>
      <c r="B25" s="94" t="s">
        <v>545</v>
      </c>
      <c r="C25" s="72">
        <v>2246.1</v>
      </c>
      <c r="D25" s="69">
        <v>82530</v>
      </c>
      <c r="E25" s="69">
        <v>23300</v>
      </c>
      <c r="F25" s="161">
        <v>1922949000</v>
      </c>
      <c r="G25" s="162">
        <v>4.4637759607477755E-2</v>
      </c>
      <c r="H25" s="79"/>
      <c r="I25" s="12"/>
      <c r="K25" s="170"/>
      <c r="L25" s="170"/>
      <c r="P25" s="79"/>
      <c r="Q25" s="79"/>
      <c r="R25" s="79"/>
      <c r="S25" s="170"/>
    </row>
    <row r="26" spans="1:19" s="78" customFormat="1">
      <c r="A26" s="68">
        <v>11</v>
      </c>
      <c r="B26" s="94" t="s">
        <v>546</v>
      </c>
      <c r="C26" s="68">
        <v>2246.11</v>
      </c>
      <c r="D26" s="69">
        <v>50600</v>
      </c>
      <c r="E26" s="69">
        <v>30500</v>
      </c>
      <c r="F26" s="161">
        <v>1543300000</v>
      </c>
      <c r="G26" s="162">
        <v>3.582489936146014E-2</v>
      </c>
      <c r="H26" s="79"/>
      <c r="I26" s="12"/>
      <c r="K26" s="170"/>
      <c r="L26" s="170"/>
      <c r="P26" s="79"/>
      <c r="Q26" s="79"/>
      <c r="R26" s="79"/>
      <c r="S26" s="170"/>
    </row>
    <row r="27" spans="1:19" s="78" customFormat="1">
      <c r="A27" s="68">
        <v>12</v>
      </c>
      <c r="B27" s="94" t="s">
        <v>547</v>
      </c>
      <c r="C27" s="72">
        <v>2246.12</v>
      </c>
      <c r="D27" s="69">
        <v>62500</v>
      </c>
      <c r="E27" s="69">
        <v>21600</v>
      </c>
      <c r="F27" s="161">
        <v>1350000000</v>
      </c>
      <c r="G27" s="162">
        <v>3.1337791834362208E-2</v>
      </c>
      <c r="H27" s="79"/>
      <c r="I27" s="12"/>
      <c r="K27" s="170"/>
      <c r="L27" s="170"/>
      <c r="P27" s="79"/>
      <c r="Q27" s="79"/>
      <c r="R27" s="79"/>
      <c r="S27" s="170"/>
    </row>
    <row r="28" spans="1:19" s="78" customFormat="1">
      <c r="A28" s="68">
        <v>13</v>
      </c>
      <c r="B28" s="94" t="s">
        <v>642</v>
      </c>
      <c r="C28" s="68">
        <v>2246.13</v>
      </c>
      <c r="D28" s="69">
        <v>72400</v>
      </c>
      <c r="E28" s="69">
        <v>25200</v>
      </c>
      <c r="F28" s="161">
        <v>1824480000</v>
      </c>
      <c r="G28" s="162">
        <v>4.2351981071079375E-2</v>
      </c>
      <c r="H28" s="79"/>
      <c r="I28" s="12"/>
      <c r="K28" s="170"/>
      <c r="L28" s="170"/>
      <c r="P28" s="79"/>
      <c r="Q28" s="79"/>
      <c r="R28" s="79"/>
      <c r="S28" s="170"/>
    </row>
    <row r="29" spans="1:19" s="78" customFormat="1">
      <c r="A29" s="68">
        <v>14</v>
      </c>
      <c r="B29" s="94" t="s">
        <v>548</v>
      </c>
      <c r="C29" s="72">
        <v>2246.14</v>
      </c>
      <c r="D29" s="69">
        <v>15800</v>
      </c>
      <c r="E29" s="69">
        <v>72100</v>
      </c>
      <c r="F29" s="161">
        <v>1139180000</v>
      </c>
      <c r="G29" s="162">
        <v>2.6443989408791658E-2</v>
      </c>
      <c r="H29" s="79"/>
      <c r="I29" s="12"/>
      <c r="K29" s="170"/>
      <c r="L29" s="170"/>
      <c r="P29" s="79"/>
      <c r="Q29" s="79"/>
      <c r="R29" s="79"/>
      <c r="S29" s="170"/>
    </row>
    <row r="30" spans="1:19" s="78" customFormat="1">
      <c r="A30" s="68">
        <v>15</v>
      </c>
      <c r="B30" s="94" t="s">
        <v>643</v>
      </c>
      <c r="C30" s="68">
        <v>2246.15</v>
      </c>
      <c r="D30" s="69">
        <v>112122</v>
      </c>
      <c r="E30" s="69">
        <v>12400</v>
      </c>
      <c r="F30" s="161">
        <v>1390312800</v>
      </c>
      <c r="G30" s="162">
        <v>3.2273580082258703E-2</v>
      </c>
      <c r="H30" s="79"/>
      <c r="I30" s="12"/>
      <c r="K30" s="170"/>
      <c r="L30" s="170"/>
      <c r="P30" s="79"/>
      <c r="Q30" s="79"/>
      <c r="R30" s="79"/>
      <c r="S30" s="170"/>
    </row>
    <row r="31" spans="1:19" s="78" customFormat="1">
      <c r="A31" s="68">
        <v>16</v>
      </c>
      <c r="B31" s="94" t="s">
        <v>549</v>
      </c>
      <c r="C31" s="72">
        <v>2246.16</v>
      </c>
      <c r="D31" s="69">
        <v>34600</v>
      </c>
      <c r="E31" s="69">
        <v>38100</v>
      </c>
      <c r="F31" s="161">
        <v>1318260000</v>
      </c>
      <c r="G31" s="162">
        <v>3.0601005528567645E-2</v>
      </c>
      <c r="H31" s="79"/>
      <c r="I31" s="12"/>
      <c r="K31" s="170"/>
      <c r="L31" s="170"/>
      <c r="P31" s="79"/>
      <c r="Q31" s="79"/>
      <c r="R31" s="79"/>
      <c r="S31" s="170"/>
    </row>
    <row r="32" spans="1:19" s="78" customFormat="1">
      <c r="A32" s="68">
        <v>17</v>
      </c>
      <c r="B32" s="94" t="s">
        <v>550</v>
      </c>
      <c r="C32" s="68">
        <v>2246.17</v>
      </c>
      <c r="D32" s="69">
        <v>66200</v>
      </c>
      <c r="E32" s="69">
        <v>26750</v>
      </c>
      <c r="F32" s="161">
        <v>1770850000</v>
      </c>
      <c r="G32" s="162">
        <v>4.1107058273985413E-2</v>
      </c>
      <c r="H32" s="79"/>
      <c r="I32" s="12"/>
      <c r="K32" s="170"/>
      <c r="L32" s="170"/>
      <c r="P32" s="79"/>
      <c r="Q32" s="79"/>
      <c r="R32" s="79"/>
      <c r="S32" s="170"/>
    </row>
    <row r="33" spans="1:19" s="78" customFormat="1">
      <c r="A33" s="68">
        <v>18</v>
      </c>
      <c r="B33" s="94" t="s">
        <v>551</v>
      </c>
      <c r="C33" s="72">
        <v>2246.1799999999998</v>
      </c>
      <c r="D33" s="69">
        <v>61900</v>
      </c>
      <c r="E33" s="69">
        <v>33500</v>
      </c>
      <c r="F33" s="161">
        <v>2073650000</v>
      </c>
      <c r="G33" s="162">
        <v>4.8136008916537174E-2</v>
      </c>
      <c r="H33" s="79"/>
      <c r="I33" s="12"/>
      <c r="K33" s="170"/>
      <c r="L33" s="170"/>
      <c r="P33" s="79"/>
      <c r="Q33" s="79"/>
      <c r="R33" s="79"/>
      <c r="S33" s="170"/>
    </row>
    <row r="34" spans="1:19" s="78" customFormat="1">
      <c r="A34" s="68">
        <v>19</v>
      </c>
      <c r="B34" s="94" t="s">
        <v>552</v>
      </c>
      <c r="C34" s="72">
        <v>2246.19</v>
      </c>
      <c r="D34" s="69">
        <v>30800</v>
      </c>
      <c r="E34" s="69">
        <v>62200</v>
      </c>
      <c r="F34" s="161">
        <v>1915760000</v>
      </c>
      <c r="G34" s="162">
        <v>4.4470880062664989E-2</v>
      </c>
      <c r="H34" s="79"/>
      <c r="I34" s="12"/>
      <c r="K34" s="170"/>
      <c r="L34" s="170"/>
      <c r="P34" s="79"/>
      <c r="Q34" s="79"/>
      <c r="R34" s="79"/>
      <c r="S34" s="170"/>
    </row>
    <row r="35" spans="1:19" s="78" customFormat="1">
      <c r="A35" s="68">
        <v>20</v>
      </c>
      <c r="B35" s="94" t="s">
        <v>644</v>
      </c>
      <c r="C35" s="72" t="s">
        <v>645</v>
      </c>
      <c r="D35" s="69">
        <v>67200</v>
      </c>
      <c r="E35" s="69">
        <v>20800</v>
      </c>
      <c r="F35" s="161">
        <v>1397760000</v>
      </c>
      <c r="G35" s="162">
        <v>3.2446453269924527E-2</v>
      </c>
      <c r="H35" s="79"/>
      <c r="I35" s="12"/>
      <c r="K35" s="170"/>
      <c r="L35" s="170"/>
      <c r="P35" s="79"/>
      <c r="Q35" s="79"/>
      <c r="R35" s="79"/>
      <c r="S35" s="170"/>
    </row>
    <row r="36" spans="1:19" s="78" customFormat="1">
      <c r="A36" s="68">
        <v>21</v>
      </c>
      <c r="B36" s="94" t="s">
        <v>553</v>
      </c>
      <c r="C36" s="72">
        <v>2246.21</v>
      </c>
      <c r="D36" s="69">
        <v>11300</v>
      </c>
      <c r="E36" s="69">
        <v>151800</v>
      </c>
      <c r="F36" s="161">
        <v>1715340000</v>
      </c>
      <c r="G36" s="162">
        <v>3.9818494700114712E-2</v>
      </c>
      <c r="H36" s="79"/>
      <c r="I36" s="12"/>
      <c r="K36" s="170"/>
      <c r="L36" s="170"/>
      <c r="P36" s="79"/>
      <c r="Q36" s="79"/>
      <c r="R36" s="79"/>
      <c r="S36" s="170"/>
    </row>
    <row r="37" spans="1:19" s="78" customFormat="1">
      <c r="A37" s="68">
        <v>22</v>
      </c>
      <c r="B37" s="94" t="s">
        <v>535</v>
      </c>
      <c r="C37" s="72">
        <v>2246.2199999999998</v>
      </c>
      <c r="D37" s="69">
        <v>62800</v>
      </c>
      <c r="E37" s="69">
        <v>16900</v>
      </c>
      <c r="F37" s="161">
        <v>1061320000</v>
      </c>
      <c r="G37" s="162">
        <v>2.4636611281218739E-2</v>
      </c>
      <c r="H37" s="79"/>
      <c r="I37" s="12"/>
      <c r="K37" s="170"/>
      <c r="L37" s="170"/>
      <c r="P37" s="79"/>
      <c r="Q37" s="79"/>
      <c r="R37" s="79"/>
      <c r="S37" s="170"/>
    </row>
    <row r="38" spans="1:19" s="78" customFormat="1">
      <c r="A38" s="68">
        <v>23</v>
      </c>
      <c r="B38" s="94" t="s">
        <v>554</v>
      </c>
      <c r="C38" s="72">
        <v>2246.23</v>
      </c>
      <c r="D38" s="69">
        <v>73900</v>
      </c>
      <c r="E38" s="69">
        <v>27000</v>
      </c>
      <c r="F38" s="161">
        <v>1995300000</v>
      </c>
      <c r="G38" s="162">
        <v>4.6317256331187336E-2</v>
      </c>
      <c r="H38" s="79"/>
      <c r="I38" s="12"/>
      <c r="K38" s="170"/>
      <c r="L38" s="170"/>
      <c r="P38" s="79"/>
      <c r="Q38" s="79"/>
      <c r="R38" s="79"/>
      <c r="S38" s="170"/>
    </row>
    <row r="39" spans="1:19" s="78" customFormat="1">
      <c r="A39" s="68">
        <v>24</v>
      </c>
      <c r="B39" s="94" t="s">
        <v>646</v>
      </c>
      <c r="C39" s="72">
        <v>2246.2399999999998</v>
      </c>
      <c r="D39" s="69">
        <v>14900</v>
      </c>
      <c r="E39" s="69">
        <v>89800</v>
      </c>
      <c r="F39" s="161">
        <v>1338020000</v>
      </c>
      <c r="G39" s="162">
        <v>3.105969794830616E-2</v>
      </c>
      <c r="H39" s="79"/>
      <c r="I39" s="12"/>
      <c r="K39" s="170"/>
      <c r="L39" s="170"/>
      <c r="P39" s="79"/>
      <c r="Q39" s="79"/>
      <c r="R39" s="79"/>
      <c r="S39" s="170"/>
    </row>
    <row r="40" spans="1:19" s="78" customFormat="1">
      <c r="A40" s="68">
        <v>25</v>
      </c>
      <c r="B40" s="94" t="s">
        <v>555</v>
      </c>
      <c r="C40" s="72">
        <v>2246.25</v>
      </c>
      <c r="D40" s="69">
        <v>17438</v>
      </c>
      <c r="E40" s="69">
        <v>63400</v>
      </c>
      <c r="F40" s="161">
        <v>1105569200</v>
      </c>
      <c r="G40" s="162">
        <v>2.5663775887468411E-2</v>
      </c>
      <c r="H40" s="79"/>
      <c r="I40" s="12"/>
      <c r="K40" s="170"/>
      <c r="L40" s="170"/>
      <c r="P40" s="79"/>
      <c r="Q40" s="79"/>
      <c r="R40" s="79"/>
      <c r="S40" s="170"/>
    </row>
    <row r="41" spans="1:19" s="78" customFormat="1" ht="25.5">
      <c r="A41" s="67"/>
      <c r="B41" s="67" t="s">
        <v>320</v>
      </c>
      <c r="C41" s="72" t="s">
        <v>507</v>
      </c>
      <c r="D41" s="159">
        <v>1173690</v>
      </c>
      <c r="E41" s="159"/>
      <c r="F41" s="159">
        <v>38316451000</v>
      </c>
      <c r="G41" s="160">
        <v>0.88944664094039949</v>
      </c>
      <c r="H41" s="79"/>
      <c r="I41" s="12"/>
      <c r="S41" s="170"/>
    </row>
    <row r="42" spans="1:19" s="80" customFormat="1" ht="63.75">
      <c r="A42" s="67" t="s">
        <v>133</v>
      </c>
      <c r="B42" s="67" t="s">
        <v>465</v>
      </c>
      <c r="C42" s="67">
        <v>2248</v>
      </c>
      <c r="D42" s="159"/>
      <c r="E42" s="159"/>
      <c r="F42" s="159"/>
      <c r="G42" s="162"/>
      <c r="H42" s="79"/>
      <c r="I42" s="12"/>
      <c r="S42" s="181"/>
    </row>
    <row r="43" spans="1:19" s="80" customFormat="1" ht="25.5">
      <c r="A43" s="68"/>
      <c r="B43" s="68" t="s">
        <v>419</v>
      </c>
      <c r="C43" s="68">
        <v>2249</v>
      </c>
      <c r="D43" s="161"/>
      <c r="E43" s="161"/>
      <c r="F43" s="161"/>
      <c r="G43" s="162"/>
      <c r="H43" s="79"/>
      <c r="I43" s="12"/>
      <c r="S43" s="181"/>
    </row>
    <row r="44" spans="1:19" s="78" customFormat="1" ht="25.5">
      <c r="A44" s="67"/>
      <c r="B44" s="67" t="s">
        <v>511</v>
      </c>
      <c r="C44" s="67">
        <v>2250</v>
      </c>
      <c r="D44" s="159">
        <v>1173690</v>
      </c>
      <c r="E44" s="159"/>
      <c r="F44" s="159">
        <v>38316451000</v>
      </c>
      <c r="G44" s="160">
        <v>0.88944664094039971</v>
      </c>
      <c r="I44" s="12"/>
      <c r="S44" s="170"/>
    </row>
    <row r="45" spans="1:19" s="80" customFormat="1" ht="25.5">
      <c r="A45" s="67" t="s">
        <v>133</v>
      </c>
      <c r="B45" s="67" t="s">
        <v>512</v>
      </c>
      <c r="C45" s="67">
        <v>2251</v>
      </c>
      <c r="D45" s="159"/>
      <c r="E45" s="159"/>
      <c r="F45" s="159"/>
      <c r="G45" s="162"/>
      <c r="I45" s="12"/>
      <c r="S45" s="181"/>
    </row>
    <row r="46" spans="1:19" s="80" customFormat="1">
      <c r="A46" s="68"/>
      <c r="B46" s="68" t="s">
        <v>647</v>
      </c>
      <c r="C46" s="68">
        <v>2251.1</v>
      </c>
      <c r="D46" s="161">
        <v>14059</v>
      </c>
      <c r="E46" s="113">
        <v>100157.26</v>
      </c>
      <c r="F46" s="161">
        <v>1408110918</v>
      </c>
      <c r="G46" s="162">
        <v>3.2686730983686421E-2</v>
      </c>
      <c r="I46" s="12"/>
      <c r="S46" s="181"/>
    </row>
    <row r="47" spans="1:19" s="80" customFormat="1">
      <c r="A47" s="68"/>
      <c r="B47" s="68" t="s">
        <v>648</v>
      </c>
      <c r="C47" s="68">
        <v>2251.1999999999998</v>
      </c>
      <c r="D47" s="161">
        <v>13474</v>
      </c>
      <c r="E47" s="113">
        <v>102770.14</v>
      </c>
      <c r="F47" s="161">
        <v>1384724826</v>
      </c>
      <c r="G47" s="162">
        <v>3.2143865440786241E-2</v>
      </c>
      <c r="I47" s="12"/>
      <c r="S47" s="181"/>
    </row>
    <row r="48" spans="1:19" s="80" customFormat="1">
      <c r="A48" s="68"/>
      <c r="B48" s="68" t="s">
        <v>649</v>
      </c>
      <c r="C48" s="68">
        <v>2251.3000000000002</v>
      </c>
      <c r="D48" s="161">
        <v>13660</v>
      </c>
      <c r="E48" s="113">
        <v>101947.12</v>
      </c>
      <c r="F48" s="161">
        <v>1392597700</v>
      </c>
      <c r="G48" s="162">
        <v>3.2326619875267845E-2</v>
      </c>
      <c r="I48" s="12"/>
      <c r="S48" s="181"/>
    </row>
    <row r="49" spans="1:19" s="80" customFormat="1" ht="25.5">
      <c r="A49" s="68"/>
      <c r="B49" s="67" t="s">
        <v>419</v>
      </c>
      <c r="C49" s="68">
        <v>2252</v>
      </c>
      <c r="D49" s="159">
        <v>41193</v>
      </c>
      <c r="E49" s="161"/>
      <c r="F49" s="159">
        <v>4185433444</v>
      </c>
      <c r="G49" s="160">
        <v>9.7157216299740501E-2</v>
      </c>
      <c r="I49" s="12"/>
      <c r="S49" s="181"/>
    </row>
    <row r="50" spans="1:19" s="78" customFormat="1" ht="25.5">
      <c r="A50" s="67" t="s">
        <v>259</v>
      </c>
      <c r="B50" s="67" t="s">
        <v>513</v>
      </c>
      <c r="C50" s="67">
        <v>2253</v>
      </c>
      <c r="D50" s="159"/>
      <c r="E50" s="159"/>
      <c r="F50" s="159"/>
      <c r="G50" s="162"/>
      <c r="I50" s="12"/>
      <c r="S50" s="170"/>
    </row>
    <row r="51" spans="1:19" s="80" customFormat="1" ht="25.5">
      <c r="A51" s="68" t="s">
        <v>258</v>
      </c>
      <c r="B51" s="68" t="s">
        <v>514</v>
      </c>
      <c r="C51" s="68">
        <v>2253.1</v>
      </c>
      <c r="D51" s="161"/>
      <c r="E51" s="161"/>
      <c r="F51" s="161"/>
      <c r="G51" s="162"/>
      <c r="I51" s="12"/>
      <c r="S51" s="181"/>
    </row>
    <row r="52" spans="1:19" s="78" customFormat="1" ht="25.5">
      <c r="A52" s="67"/>
      <c r="B52" s="67" t="s">
        <v>419</v>
      </c>
      <c r="C52" s="67">
        <v>2254</v>
      </c>
      <c r="D52" s="159"/>
      <c r="E52" s="159"/>
      <c r="F52" s="159"/>
      <c r="G52" s="162"/>
      <c r="I52" s="12"/>
      <c r="S52" s="170"/>
    </row>
    <row r="53" spans="1:19" s="78" customFormat="1" ht="25.5">
      <c r="A53" s="67"/>
      <c r="B53" s="67" t="s">
        <v>515</v>
      </c>
      <c r="C53" s="67">
        <v>2255</v>
      </c>
      <c r="D53" s="159">
        <v>1214883</v>
      </c>
      <c r="E53" s="159"/>
      <c r="F53" s="159">
        <v>42501884444</v>
      </c>
      <c r="G53" s="160">
        <v>0.98660385724014021</v>
      </c>
      <c r="I53" s="12"/>
      <c r="S53" s="170"/>
    </row>
    <row r="54" spans="1:19" s="80" customFormat="1" ht="25.5">
      <c r="A54" s="67" t="s">
        <v>260</v>
      </c>
      <c r="B54" s="67" t="s">
        <v>375</v>
      </c>
      <c r="C54" s="67">
        <v>2256</v>
      </c>
      <c r="D54" s="159"/>
      <c r="E54" s="159"/>
      <c r="F54" s="159"/>
      <c r="G54" s="162"/>
      <c r="I54" s="12"/>
      <c r="S54" s="181"/>
    </row>
    <row r="55" spans="1:19" s="80" customFormat="1" ht="25.5">
      <c r="A55" s="68">
        <v>1</v>
      </c>
      <c r="B55" s="68" t="s">
        <v>413</v>
      </c>
      <c r="C55" s="68">
        <v>2256.1</v>
      </c>
      <c r="D55" s="161" t="s">
        <v>430</v>
      </c>
      <c r="E55" s="161" t="s">
        <v>430</v>
      </c>
      <c r="F55" s="161">
        <v>79923248</v>
      </c>
      <c r="G55" s="162">
        <v>1.855272673000078E-3</v>
      </c>
      <c r="I55" s="12"/>
      <c r="S55" s="181"/>
    </row>
    <row r="56" spans="1:19" s="78" customFormat="1" ht="25.5">
      <c r="A56" s="68">
        <v>2</v>
      </c>
      <c r="B56" s="68" t="s">
        <v>443</v>
      </c>
      <c r="C56" s="68">
        <v>2256.1999999999998</v>
      </c>
      <c r="D56" s="161" t="s">
        <v>430</v>
      </c>
      <c r="E56" s="161" t="s">
        <v>430</v>
      </c>
      <c r="F56" s="161"/>
      <c r="G56" s="162"/>
      <c r="I56" s="12"/>
      <c r="S56" s="170"/>
    </row>
    <row r="57" spans="1:19" s="78" customFormat="1" ht="25.5">
      <c r="A57" s="68">
        <v>3</v>
      </c>
      <c r="B57" s="68" t="s">
        <v>414</v>
      </c>
      <c r="C57" s="68">
        <v>2256.3000000000002</v>
      </c>
      <c r="D57" s="161" t="s">
        <v>430</v>
      </c>
      <c r="E57" s="161" t="s">
        <v>430</v>
      </c>
      <c r="F57" s="161">
        <v>67800000</v>
      </c>
      <c r="G57" s="162">
        <v>1.5738535454590797E-3</v>
      </c>
      <c r="I57" s="12"/>
      <c r="S57" s="170"/>
    </row>
    <row r="58" spans="1:19" s="78" customFormat="1" ht="25.5">
      <c r="A58" s="68">
        <v>4</v>
      </c>
      <c r="B58" s="68" t="s">
        <v>466</v>
      </c>
      <c r="C58" s="68">
        <v>2256.4</v>
      </c>
      <c r="D58" s="161" t="s">
        <v>430</v>
      </c>
      <c r="E58" s="161" t="s">
        <v>430</v>
      </c>
      <c r="F58" s="161"/>
      <c r="G58" s="162"/>
      <c r="I58" s="12"/>
      <c r="S58" s="170"/>
    </row>
    <row r="59" spans="1:19" s="78" customFormat="1" ht="38.25">
      <c r="A59" s="68">
        <v>5</v>
      </c>
      <c r="B59" s="68" t="s">
        <v>415</v>
      </c>
      <c r="C59" s="68">
        <v>2256.5</v>
      </c>
      <c r="D59" s="161" t="s">
        <v>430</v>
      </c>
      <c r="E59" s="161" t="s">
        <v>430</v>
      </c>
      <c r="F59" s="161"/>
      <c r="G59" s="162"/>
      <c r="I59" s="12"/>
      <c r="S59" s="170"/>
    </row>
    <row r="60" spans="1:19" s="78" customFormat="1" ht="25.5">
      <c r="A60" s="68">
        <v>6</v>
      </c>
      <c r="B60" s="68" t="s">
        <v>416</v>
      </c>
      <c r="C60" s="68">
        <v>2256.6</v>
      </c>
      <c r="D60" s="161" t="s">
        <v>430</v>
      </c>
      <c r="E60" s="161" t="s">
        <v>430</v>
      </c>
      <c r="F60" s="161"/>
      <c r="G60" s="162"/>
      <c r="I60" s="12"/>
      <c r="S60" s="170"/>
    </row>
    <row r="61" spans="1:19" s="78" customFormat="1" ht="25.5">
      <c r="A61" s="68">
        <v>7</v>
      </c>
      <c r="B61" s="68" t="s">
        <v>418</v>
      </c>
      <c r="C61" s="68">
        <v>2256.6999999999998</v>
      </c>
      <c r="D61" s="161" t="s">
        <v>430</v>
      </c>
      <c r="E61" s="161" t="s">
        <v>430</v>
      </c>
      <c r="F61" s="161"/>
      <c r="G61" s="162"/>
      <c r="I61" s="12"/>
      <c r="S61" s="170"/>
    </row>
    <row r="62" spans="1:19" s="78" customFormat="1" ht="25.5">
      <c r="A62" s="67"/>
      <c r="B62" s="67" t="s">
        <v>419</v>
      </c>
      <c r="C62" s="67">
        <v>2257</v>
      </c>
      <c r="D62" s="159" t="s">
        <v>430</v>
      </c>
      <c r="E62" s="159" t="s">
        <v>430</v>
      </c>
      <c r="F62" s="111">
        <v>147723248</v>
      </c>
      <c r="G62" s="160">
        <v>3.4291262184591577E-3</v>
      </c>
      <c r="I62" s="12"/>
      <c r="S62" s="170"/>
    </row>
    <row r="63" spans="1:19" s="80" customFormat="1" ht="25.5">
      <c r="A63" s="67" t="s">
        <v>261</v>
      </c>
      <c r="B63" s="67" t="s">
        <v>420</v>
      </c>
      <c r="C63" s="67">
        <v>2258</v>
      </c>
      <c r="D63" s="159" t="s">
        <v>430</v>
      </c>
      <c r="E63" s="159" t="s">
        <v>430</v>
      </c>
      <c r="F63" s="111">
        <v>429368872</v>
      </c>
      <c r="G63" s="160">
        <v>9.9670165414006747E-3</v>
      </c>
      <c r="I63" s="12"/>
      <c r="S63" s="181"/>
    </row>
    <row r="64" spans="1:19" s="80" customFormat="1" ht="25.5">
      <c r="A64" s="68">
        <v>1</v>
      </c>
      <c r="B64" s="68" t="s">
        <v>365</v>
      </c>
      <c r="C64" s="68">
        <v>2259</v>
      </c>
      <c r="D64" s="161" t="s">
        <v>430</v>
      </c>
      <c r="E64" s="161" t="s">
        <v>430</v>
      </c>
      <c r="F64" s="163">
        <v>429368872</v>
      </c>
      <c r="G64" s="162">
        <v>9.9670165414006747E-3</v>
      </c>
      <c r="I64" s="12"/>
      <c r="S64" s="181"/>
    </row>
    <row r="65" spans="1:19" s="78" customFormat="1" ht="25.5">
      <c r="A65" s="68">
        <v>1.1000000000000001</v>
      </c>
      <c r="B65" s="68" t="s">
        <v>448</v>
      </c>
      <c r="C65" s="68">
        <v>2259.1</v>
      </c>
      <c r="D65" s="161"/>
      <c r="E65" s="161"/>
      <c r="F65" s="163">
        <v>417454872</v>
      </c>
      <c r="G65" s="162">
        <v>9.6904547251676441E-3</v>
      </c>
      <c r="I65" s="57"/>
      <c r="S65" s="170"/>
    </row>
    <row r="66" spans="1:19" s="78" customFormat="1" ht="25.5">
      <c r="A66" s="68">
        <v>1.2</v>
      </c>
      <c r="B66" s="68" t="s">
        <v>422</v>
      </c>
      <c r="C66" s="68">
        <v>2259.1999999999998</v>
      </c>
      <c r="D66" s="161" t="s">
        <v>430</v>
      </c>
      <c r="E66" s="161" t="s">
        <v>430</v>
      </c>
      <c r="F66" s="163">
        <v>11914000</v>
      </c>
      <c r="G66" s="162">
        <v>2.7656181623303058E-4</v>
      </c>
      <c r="I66" s="12"/>
      <c r="S66" s="170"/>
    </row>
    <row r="67" spans="1:19" s="78" customFormat="1" ht="38.25">
      <c r="A67" s="68">
        <v>1.3</v>
      </c>
      <c r="B67" s="68" t="s">
        <v>444</v>
      </c>
      <c r="C67" s="68">
        <v>2259.3000000000002</v>
      </c>
      <c r="D67" s="161"/>
      <c r="E67" s="161"/>
      <c r="F67" s="163"/>
      <c r="G67" s="162">
        <v>0</v>
      </c>
      <c r="I67" s="12"/>
      <c r="S67" s="170"/>
    </row>
    <row r="68" spans="1:19" s="78" customFormat="1" ht="38.25">
      <c r="A68" s="68">
        <v>1.4</v>
      </c>
      <c r="B68" s="68" t="s">
        <v>421</v>
      </c>
      <c r="C68" s="68">
        <v>2259.4</v>
      </c>
      <c r="D68" s="161"/>
      <c r="E68" s="161"/>
      <c r="F68" s="163"/>
      <c r="G68" s="162"/>
      <c r="I68" s="12"/>
      <c r="S68" s="170"/>
    </row>
    <row r="69" spans="1:19" s="78" customFormat="1" ht="38.25">
      <c r="A69" s="68">
        <v>2</v>
      </c>
      <c r="B69" s="68" t="s">
        <v>467</v>
      </c>
      <c r="C69" s="68"/>
      <c r="D69" s="161"/>
      <c r="E69" s="161"/>
      <c r="F69" s="163"/>
      <c r="G69" s="162"/>
      <c r="I69" s="12"/>
      <c r="S69" s="170"/>
    </row>
    <row r="70" spans="1:19" s="78" customFormat="1" ht="25.5">
      <c r="A70" s="68">
        <v>3</v>
      </c>
      <c r="B70" s="68" t="s">
        <v>417</v>
      </c>
      <c r="C70" s="68">
        <v>2260</v>
      </c>
      <c r="D70" s="161" t="s">
        <v>430</v>
      </c>
      <c r="E70" s="161" t="s">
        <v>430</v>
      </c>
      <c r="F70" s="163"/>
      <c r="G70" s="162"/>
      <c r="I70" s="12"/>
      <c r="S70" s="170"/>
    </row>
    <row r="71" spans="1:19" s="78" customFormat="1" ht="25.5">
      <c r="A71" s="68">
        <v>4</v>
      </c>
      <c r="B71" s="68" t="s">
        <v>423</v>
      </c>
      <c r="C71" s="68">
        <v>2261</v>
      </c>
      <c r="D71" s="161" t="s">
        <v>430</v>
      </c>
      <c r="E71" s="161" t="s">
        <v>430</v>
      </c>
      <c r="F71" s="163"/>
      <c r="G71" s="162"/>
      <c r="I71" s="12"/>
      <c r="S71" s="170"/>
    </row>
    <row r="72" spans="1:19" s="78" customFormat="1" ht="25.5">
      <c r="A72" s="68">
        <v>5</v>
      </c>
      <c r="B72" s="68" t="s">
        <v>419</v>
      </c>
      <c r="C72" s="68">
        <v>2262</v>
      </c>
      <c r="D72" s="161"/>
      <c r="E72" s="161"/>
      <c r="F72" s="111">
        <v>429368872</v>
      </c>
      <c r="G72" s="160">
        <v>9.9670165414006747E-3</v>
      </c>
      <c r="I72" s="12"/>
      <c r="S72" s="170"/>
    </row>
    <row r="73" spans="1:19" s="78" customFormat="1" ht="25.5">
      <c r="A73" s="67" t="s">
        <v>142</v>
      </c>
      <c r="B73" s="67" t="s">
        <v>424</v>
      </c>
      <c r="C73" s="67">
        <v>2263</v>
      </c>
      <c r="D73" s="159">
        <v>1214883</v>
      </c>
      <c r="E73" s="159"/>
      <c r="F73" s="111">
        <v>43078976564</v>
      </c>
      <c r="G73" s="160">
        <v>1</v>
      </c>
      <c r="I73" s="12"/>
      <c r="S73" s="170"/>
    </row>
    <row r="74" spans="1:19" s="80" customFormat="1" ht="28.5" customHeight="1">
      <c r="A74" s="357"/>
      <c r="B74" s="357"/>
      <c r="C74" s="357"/>
      <c r="D74" s="357"/>
      <c r="E74" s="357"/>
      <c r="F74" s="357"/>
      <c r="G74" s="357"/>
      <c r="I74" s="12"/>
      <c r="S74" s="181"/>
    </row>
    <row r="75" spans="1:19" s="80" customFormat="1">
      <c r="A75" s="13" t="s">
        <v>508</v>
      </c>
      <c r="B75" s="53"/>
      <c r="C75" s="14"/>
      <c r="D75" s="70"/>
      <c r="E75" s="15" t="s">
        <v>509</v>
      </c>
      <c r="F75" s="15"/>
      <c r="G75" s="70"/>
      <c r="I75" s="12"/>
      <c r="S75" s="181"/>
    </row>
    <row r="76" spans="1:19" s="20" customFormat="1">
      <c r="A76" s="58" t="s">
        <v>176</v>
      </c>
      <c r="B76" s="53"/>
      <c r="C76" s="14"/>
      <c r="D76" s="70"/>
      <c r="E76" s="59" t="s">
        <v>177</v>
      </c>
      <c r="F76" s="59"/>
      <c r="G76" s="70"/>
      <c r="H76" s="70"/>
      <c r="I76" s="12"/>
      <c r="S76" s="180"/>
    </row>
    <row r="77" spans="1:19" s="20" customFormat="1">
      <c r="G77" s="53"/>
      <c r="H77" s="70"/>
      <c r="I77" s="12"/>
      <c r="S77" s="180"/>
    </row>
    <row r="78" spans="1:19" s="20" customFormat="1">
      <c r="G78" s="53"/>
      <c r="H78" s="53"/>
      <c r="I78" s="12"/>
      <c r="S78" s="180"/>
    </row>
    <row r="79" spans="1:19" s="20" customFormat="1">
      <c r="A79" s="53"/>
      <c r="B79" s="53"/>
      <c r="C79" s="14"/>
      <c r="D79" s="70"/>
      <c r="E79" s="14"/>
      <c r="F79" s="14"/>
      <c r="G79" s="53"/>
      <c r="H79" s="53"/>
      <c r="I79" s="12"/>
      <c r="S79" s="180"/>
    </row>
    <row r="80" spans="1:19" s="20" customFormat="1">
      <c r="A80" s="53"/>
      <c r="B80" s="53"/>
      <c r="C80" s="14"/>
      <c r="D80" s="70"/>
      <c r="E80" s="14"/>
      <c r="F80" s="14"/>
      <c r="G80" s="53"/>
      <c r="H80" s="53"/>
      <c r="I80" s="12"/>
      <c r="S80" s="180"/>
    </row>
    <row r="81" spans="1:19" s="20" customFormat="1">
      <c r="A81" s="53"/>
      <c r="B81" s="53"/>
      <c r="C81" s="14"/>
      <c r="D81" s="70"/>
      <c r="E81" s="14"/>
      <c r="F81" s="14"/>
      <c r="G81" s="53"/>
      <c r="H81" s="53"/>
      <c r="I81" s="12"/>
      <c r="S81" s="180"/>
    </row>
    <row r="82" spans="1:19" s="20" customFormat="1">
      <c r="A82" s="53"/>
      <c r="B82" s="53"/>
      <c r="C82" s="14"/>
      <c r="D82" s="70"/>
      <c r="E82" s="14"/>
      <c r="F82" s="14"/>
      <c r="G82" s="53"/>
      <c r="H82" s="53"/>
      <c r="I82" s="12"/>
      <c r="S82" s="180"/>
    </row>
    <row r="83" spans="1:19" s="20" customFormat="1">
      <c r="A83" s="53"/>
      <c r="B83" s="53"/>
      <c r="C83" s="14"/>
      <c r="D83" s="70"/>
      <c r="E83" s="14"/>
      <c r="F83" s="14"/>
      <c r="G83" s="53"/>
      <c r="H83" s="53"/>
      <c r="I83" s="12"/>
      <c r="S83" s="180"/>
    </row>
    <row r="84" spans="1:19" s="20" customFormat="1">
      <c r="A84" s="53"/>
      <c r="B84" s="53"/>
      <c r="C84" s="14"/>
      <c r="D84" s="70"/>
      <c r="E84" s="14"/>
      <c r="F84" s="14"/>
      <c r="G84" s="53"/>
      <c r="H84" s="53"/>
      <c r="I84" s="12"/>
      <c r="S84" s="180"/>
    </row>
    <row r="85" spans="1:19" s="20" customFormat="1">
      <c r="A85" s="53"/>
      <c r="B85" s="53"/>
      <c r="C85" s="14"/>
      <c r="D85" s="70"/>
      <c r="E85" s="14"/>
      <c r="F85" s="14"/>
      <c r="G85" s="53"/>
      <c r="H85" s="53"/>
      <c r="I85" s="12"/>
      <c r="S85" s="180"/>
    </row>
    <row r="86" spans="1:19" s="20" customFormat="1">
      <c r="A86" s="16"/>
      <c r="B86" s="16"/>
      <c r="C86" s="17"/>
      <c r="D86" s="70"/>
      <c r="E86" s="17"/>
      <c r="F86" s="17"/>
      <c r="G86" s="16"/>
      <c r="H86" s="53"/>
      <c r="I86" s="12"/>
      <c r="S86" s="180"/>
    </row>
    <row r="87" spans="1:19" s="20" customFormat="1">
      <c r="A87" s="13" t="s">
        <v>236</v>
      </c>
      <c r="B87" s="53"/>
      <c r="C87" s="14"/>
      <c r="D87" s="70"/>
      <c r="E87" s="15" t="s">
        <v>538</v>
      </c>
      <c r="F87" s="15"/>
      <c r="G87" s="53"/>
      <c r="H87" s="53"/>
      <c r="I87" s="12"/>
      <c r="S87" s="180"/>
    </row>
    <row r="88" spans="1:19" s="20" customFormat="1">
      <c r="A88" s="13" t="s">
        <v>537</v>
      </c>
      <c r="B88" s="53"/>
      <c r="C88" s="14"/>
      <c r="D88" s="70"/>
      <c r="E88" s="13" t="s">
        <v>558</v>
      </c>
      <c r="F88" s="15"/>
      <c r="G88" s="53"/>
      <c r="H88" s="53"/>
      <c r="I88" s="12"/>
      <c r="S88" s="180"/>
    </row>
    <row r="89" spans="1:19" s="20" customFormat="1">
      <c r="A89" s="1" t="s">
        <v>237</v>
      </c>
      <c r="B89" s="53"/>
      <c r="C89" s="14"/>
      <c r="D89" s="70"/>
      <c r="E89" s="1" t="s">
        <v>559</v>
      </c>
      <c r="F89" s="14"/>
      <c r="G89" s="53"/>
      <c r="H89" s="53"/>
      <c r="I89" s="12"/>
      <c r="S89" s="180"/>
    </row>
    <row r="90" spans="1:19" s="20" customFormat="1">
      <c r="A90" s="71"/>
      <c r="B90" s="70"/>
      <c r="C90" s="70"/>
      <c r="D90" s="70"/>
      <c r="E90" s="70"/>
      <c r="F90" s="70"/>
      <c r="G90" s="70"/>
      <c r="H90" s="53"/>
      <c r="I90" s="12"/>
      <c r="S90" s="180"/>
    </row>
    <row r="91" spans="1:19" s="20" customFormat="1">
      <c r="A91" s="85"/>
      <c r="B91" s="86"/>
      <c r="C91" s="86"/>
      <c r="D91" s="70"/>
      <c r="E91" s="86"/>
      <c r="F91" s="86"/>
      <c r="G91" s="86"/>
      <c r="H91" s="70"/>
      <c r="I91" s="12"/>
      <c r="S91" s="180"/>
    </row>
    <row r="92" spans="1:19">
      <c r="A92" s="85"/>
      <c r="B92" s="86"/>
      <c r="C92" s="86"/>
      <c r="D92" s="86"/>
      <c r="E92" s="86"/>
      <c r="F92" s="86"/>
      <c r="G92" s="86"/>
      <c r="H92" s="86"/>
    </row>
    <row r="93" spans="1:19">
      <c r="A93" s="85"/>
      <c r="B93" s="86"/>
      <c r="C93" s="86"/>
      <c r="D93" s="86"/>
      <c r="E93" s="86"/>
      <c r="F93" s="86"/>
      <c r="G93" s="86"/>
      <c r="H93" s="86"/>
    </row>
    <row r="94" spans="1:19">
      <c r="A94" s="85"/>
      <c r="B94" s="86"/>
      <c r="C94" s="86"/>
      <c r="D94" s="86"/>
      <c r="E94" s="86"/>
      <c r="F94" s="86"/>
      <c r="G94" s="86"/>
      <c r="H94" s="86"/>
    </row>
    <row r="95" spans="1:19">
      <c r="A95" s="85"/>
      <c r="B95" s="86"/>
      <c r="C95" s="86"/>
      <c r="D95" s="86"/>
      <c r="E95" s="86"/>
      <c r="F95" s="86"/>
      <c r="G95" s="86"/>
      <c r="H95" s="86"/>
    </row>
    <row r="96" spans="1:19">
      <c r="A96" s="85"/>
      <c r="B96" s="86"/>
      <c r="C96" s="86"/>
      <c r="D96" s="86"/>
      <c r="E96" s="86"/>
      <c r="F96" s="86"/>
      <c r="G96" s="86"/>
      <c r="H96" s="86"/>
    </row>
    <row r="97" spans="1:8">
      <c r="A97" s="85"/>
      <c r="B97" s="86"/>
      <c r="C97" s="86"/>
      <c r="D97" s="86"/>
      <c r="E97" s="86"/>
      <c r="F97" s="86"/>
      <c r="G97" s="86"/>
      <c r="H97" s="86"/>
    </row>
    <row r="98" spans="1:8">
      <c r="A98" s="85"/>
      <c r="B98" s="86"/>
      <c r="C98" s="86"/>
      <c r="D98" s="86"/>
      <c r="E98" s="86"/>
      <c r="F98" s="86"/>
      <c r="G98" s="86"/>
      <c r="H98" s="86"/>
    </row>
    <row r="99" spans="1:8">
      <c r="A99" s="85"/>
      <c r="B99" s="86"/>
      <c r="C99" s="86"/>
      <c r="D99" s="86"/>
      <c r="E99" s="86"/>
      <c r="F99" s="86"/>
      <c r="G99" s="86"/>
      <c r="H99" s="86"/>
    </row>
    <row r="100" spans="1:8">
      <c r="A100" s="85"/>
      <c r="B100" s="86"/>
      <c r="C100" s="86"/>
      <c r="D100" s="86"/>
      <c r="E100" s="86"/>
      <c r="F100" s="86"/>
      <c r="G100" s="86"/>
      <c r="H100" s="86"/>
    </row>
    <row r="101" spans="1:8">
      <c r="A101" s="85"/>
      <c r="B101" s="86"/>
      <c r="C101" s="86"/>
      <c r="D101" s="86"/>
      <c r="E101" s="86"/>
      <c r="F101" s="86"/>
      <c r="G101" s="86"/>
      <c r="H101" s="86"/>
    </row>
    <row r="102" spans="1:8">
      <c r="A102" s="85"/>
      <c r="B102" s="86"/>
      <c r="C102" s="86"/>
      <c r="D102" s="86"/>
      <c r="E102" s="86"/>
      <c r="F102" s="86"/>
      <c r="G102" s="86"/>
      <c r="H102" s="86"/>
    </row>
    <row r="103" spans="1:8">
      <c r="A103" s="85"/>
      <c r="B103" s="86"/>
      <c r="C103" s="86"/>
      <c r="D103" s="86"/>
      <c r="E103" s="86"/>
      <c r="F103" s="86"/>
      <c r="G103" s="86"/>
      <c r="H103" s="86"/>
    </row>
    <row r="104" spans="1:8">
      <c r="A104" s="85"/>
      <c r="B104" s="86"/>
      <c r="C104" s="86"/>
      <c r="D104" s="86"/>
      <c r="E104" s="86"/>
      <c r="F104" s="86"/>
      <c r="G104" s="86"/>
      <c r="H104" s="86"/>
    </row>
    <row r="105" spans="1:8">
      <c r="A105" s="85"/>
      <c r="B105" s="86"/>
      <c r="C105" s="86"/>
      <c r="D105" s="86"/>
      <c r="E105" s="86"/>
      <c r="F105" s="86"/>
      <c r="G105" s="86"/>
      <c r="H105" s="86"/>
    </row>
    <row r="106" spans="1:8">
      <c r="A106" s="85"/>
      <c r="B106" s="86"/>
      <c r="C106" s="86"/>
      <c r="D106" s="86"/>
      <c r="E106" s="86"/>
      <c r="F106" s="86"/>
      <c r="G106" s="86"/>
      <c r="H106" s="86"/>
    </row>
    <row r="107" spans="1:8">
      <c r="A107" s="85"/>
      <c r="B107" s="86"/>
      <c r="C107" s="86"/>
      <c r="D107" s="86"/>
      <c r="E107" s="86"/>
      <c r="F107" s="86"/>
      <c r="G107" s="86"/>
      <c r="H107" s="86"/>
    </row>
    <row r="108" spans="1:8">
      <c r="A108" s="85"/>
      <c r="B108" s="86"/>
      <c r="C108" s="86"/>
      <c r="D108" s="86"/>
      <c r="E108" s="86"/>
      <c r="F108" s="86"/>
      <c r="G108" s="86"/>
      <c r="H108" s="86"/>
    </row>
    <row r="109" spans="1:8">
      <c r="A109" s="85"/>
      <c r="B109" s="86"/>
      <c r="C109" s="86"/>
      <c r="D109" s="86"/>
      <c r="E109" s="86"/>
      <c r="F109" s="86"/>
      <c r="G109" s="86"/>
      <c r="H109" s="86"/>
    </row>
    <row r="110" spans="1:8">
      <c r="A110" s="85"/>
      <c r="B110" s="86"/>
      <c r="C110" s="86"/>
      <c r="D110" s="86"/>
      <c r="E110" s="86"/>
      <c r="F110" s="86"/>
      <c r="G110" s="86"/>
      <c r="H110" s="86"/>
    </row>
    <row r="111" spans="1:8">
      <c r="A111" s="85"/>
      <c r="B111" s="86"/>
      <c r="C111" s="86"/>
      <c r="D111" s="86"/>
      <c r="E111" s="86"/>
      <c r="F111" s="86"/>
      <c r="G111" s="86"/>
      <c r="H111" s="86"/>
    </row>
    <row r="112" spans="1:8">
      <c r="A112" s="85"/>
      <c r="B112" s="86"/>
      <c r="C112" s="86"/>
      <c r="D112" s="86"/>
      <c r="E112" s="86"/>
      <c r="F112" s="86"/>
      <c r="G112" s="86"/>
      <c r="H112" s="86"/>
    </row>
    <row r="113" spans="1:8">
      <c r="A113" s="85"/>
      <c r="B113" s="86"/>
      <c r="C113" s="86"/>
      <c r="D113" s="86"/>
      <c r="E113" s="86"/>
      <c r="F113" s="86"/>
      <c r="G113" s="86"/>
      <c r="H113" s="86"/>
    </row>
    <row r="114" spans="1:8">
      <c r="A114" s="85"/>
      <c r="B114" s="86"/>
      <c r="C114" s="86"/>
      <c r="D114" s="86"/>
      <c r="E114" s="86"/>
      <c r="F114" s="86"/>
      <c r="G114" s="86"/>
      <c r="H114" s="86"/>
    </row>
    <row r="115" spans="1:8">
      <c r="A115" s="85"/>
      <c r="B115" s="86"/>
      <c r="C115" s="86"/>
      <c r="D115" s="86"/>
      <c r="E115" s="86"/>
      <c r="F115" s="86"/>
      <c r="G115" s="86"/>
      <c r="H115" s="86"/>
    </row>
    <row r="116" spans="1:8">
      <c r="A116" s="85"/>
      <c r="B116" s="86"/>
      <c r="C116" s="86"/>
      <c r="D116" s="86"/>
      <c r="E116" s="86"/>
      <c r="F116" s="86"/>
      <c r="G116" s="86"/>
      <c r="H116" s="86"/>
    </row>
    <row r="117" spans="1:8">
      <c r="A117" s="85"/>
      <c r="B117" s="86"/>
      <c r="C117" s="86"/>
      <c r="D117" s="86"/>
      <c r="E117" s="86"/>
      <c r="F117" s="86"/>
      <c r="G117" s="86"/>
      <c r="H117" s="86"/>
    </row>
    <row r="118" spans="1:8">
      <c r="A118" s="85"/>
      <c r="B118" s="86"/>
      <c r="C118" s="86"/>
      <c r="D118" s="86"/>
      <c r="E118" s="86"/>
      <c r="F118" s="86"/>
      <c r="G118" s="86"/>
      <c r="H118" s="86"/>
    </row>
    <row r="119" spans="1:8">
      <c r="A119" s="85"/>
      <c r="B119" s="86"/>
      <c r="C119" s="86"/>
      <c r="D119" s="86"/>
      <c r="E119" s="86"/>
      <c r="F119" s="86"/>
      <c r="G119" s="86"/>
      <c r="H119" s="86"/>
    </row>
    <row r="120" spans="1:8">
      <c r="A120" s="85"/>
      <c r="B120" s="86"/>
      <c r="C120" s="86"/>
      <c r="D120" s="86"/>
      <c r="E120" s="86"/>
      <c r="F120" s="86"/>
      <c r="G120" s="86"/>
      <c r="H120" s="86"/>
    </row>
    <row r="121" spans="1:8">
      <c r="A121" s="85"/>
      <c r="B121" s="86"/>
      <c r="C121" s="86"/>
      <c r="D121" s="86"/>
      <c r="E121" s="86"/>
      <c r="F121" s="86"/>
      <c r="G121" s="86"/>
      <c r="H121" s="86"/>
    </row>
    <row r="122" spans="1:8">
      <c r="A122" s="85"/>
      <c r="B122" s="86"/>
      <c r="C122" s="86"/>
      <c r="D122" s="86"/>
      <c r="E122" s="86"/>
      <c r="F122" s="86"/>
      <c r="G122" s="86"/>
      <c r="H122" s="86"/>
    </row>
    <row r="123" spans="1:8">
      <c r="A123" s="85"/>
      <c r="B123" s="86"/>
      <c r="C123" s="86"/>
      <c r="D123" s="86"/>
      <c r="E123" s="86"/>
      <c r="F123" s="86"/>
      <c r="G123" s="86"/>
      <c r="H123" s="86"/>
    </row>
    <row r="124" spans="1:8">
      <c r="A124" s="85"/>
      <c r="B124" s="86"/>
      <c r="C124" s="86"/>
      <c r="D124" s="86"/>
      <c r="E124" s="86"/>
      <c r="F124" s="86"/>
      <c r="G124" s="86"/>
      <c r="H124" s="86"/>
    </row>
    <row r="125" spans="1:8">
      <c r="A125" s="85"/>
      <c r="B125" s="86"/>
      <c r="C125" s="86"/>
      <c r="D125" s="86"/>
      <c r="E125" s="86"/>
      <c r="F125" s="86"/>
      <c r="G125" s="86"/>
      <c r="H125" s="86"/>
    </row>
    <row r="126" spans="1:8">
      <c r="A126" s="85"/>
      <c r="B126" s="86"/>
      <c r="C126" s="86"/>
      <c r="D126" s="86"/>
      <c r="E126" s="86"/>
      <c r="F126" s="86"/>
      <c r="G126" s="86"/>
      <c r="H126" s="86"/>
    </row>
    <row r="127" spans="1:8">
      <c r="A127" s="85"/>
      <c r="B127" s="86"/>
      <c r="C127" s="86"/>
      <c r="D127" s="86"/>
      <c r="E127" s="86"/>
      <c r="F127" s="86"/>
      <c r="G127" s="86"/>
      <c r="H127" s="86"/>
    </row>
    <row r="128" spans="1:8">
      <c r="A128" s="85"/>
      <c r="B128" s="86"/>
      <c r="C128" s="86"/>
      <c r="D128" s="86"/>
      <c r="E128" s="86"/>
      <c r="F128" s="86"/>
      <c r="G128" s="86"/>
      <c r="H128" s="86"/>
    </row>
    <row r="129" spans="1:8">
      <c r="A129" s="85"/>
      <c r="B129" s="86"/>
      <c r="C129" s="86"/>
      <c r="D129" s="86"/>
      <c r="E129" s="86"/>
      <c r="F129" s="86"/>
      <c r="G129" s="86"/>
      <c r="H129" s="86"/>
    </row>
    <row r="130" spans="1:8">
      <c r="A130" s="85"/>
      <c r="B130" s="86"/>
      <c r="C130" s="86"/>
      <c r="D130" s="86"/>
      <c r="E130" s="86"/>
      <c r="F130" s="86"/>
      <c r="G130" s="86"/>
      <c r="H130" s="86"/>
    </row>
    <row r="131" spans="1:8">
      <c r="A131" s="85"/>
      <c r="B131" s="86"/>
      <c r="C131" s="86"/>
      <c r="D131" s="86"/>
      <c r="E131" s="86"/>
      <c r="F131" s="86"/>
      <c r="G131" s="86"/>
      <c r="H131" s="86"/>
    </row>
    <row r="132" spans="1:8">
      <c r="A132" s="85"/>
      <c r="B132" s="86"/>
      <c r="C132" s="86"/>
      <c r="D132" s="86"/>
      <c r="E132" s="86"/>
      <c r="F132" s="86"/>
      <c r="G132" s="86"/>
      <c r="H132" s="86"/>
    </row>
    <row r="133" spans="1:8">
      <c r="A133" s="85"/>
      <c r="B133" s="86"/>
      <c r="C133" s="86"/>
      <c r="D133" s="86"/>
      <c r="E133" s="86"/>
      <c r="F133" s="86"/>
      <c r="G133" s="86"/>
      <c r="H133" s="86"/>
    </row>
    <row r="134" spans="1:8">
      <c r="A134" s="85"/>
      <c r="B134" s="86"/>
      <c r="C134" s="86"/>
      <c r="D134" s="86"/>
      <c r="E134" s="86"/>
      <c r="F134" s="86"/>
      <c r="G134" s="86"/>
      <c r="H134" s="86"/>
    </row>
    <row r="135" spans="1:8">
      <c r="A135" s="85"/>
      <c r="B135" s="86"/>
      <c r="C135" s="86"/>
      <c r="D135" s="86"/>
      <c r="E135" s="86"/>
      <c r="F135" s="86"/>
      <c r="G135" s="86"/>
      <c r="H135" s="86"/>
    </row>
    <row r="136" spans="1:8">
      <c r="A136" s="85"/>
      <c r="B136" s="86"/>
      <c r="C136" s="86"/>
      <c r="D136" s="86"/>
      <c r="E136" s="86"/>
      <c r="F136" s="86"/>
      <c r="G136" s="86"/>
      <c r="H136" s="86"/>
    </row>
    <row r="137" spans="1:8">
      <c r="A137" s="85"/>
      <c r="B137" s="86"/>
      <c r="C137" s="86"/>
      <c r="D137" s="86"/>
      <c r="E137" s="86"/>
      <c r="F137" s="86"/>
      <c r="G137" s="86"/>
      <c r="H137" s="86"/>
    </row>
    <row r="138" spans="1:8">
      <c r="A138" s="85"/>
      <c r="B138" s="86"/>
      <c r="C138" s="86"/>
      <c r="D138" s="86"/>
      <c r="E138" s="86"/>
      <c r="F138" s="86"/>
      <c r="G138" s="86"/>
      <c r="H138" s="86"/>
    </row>
    <row r="139" spans="1:8">
      <c r="A139" s="85"/>
      <c r="B139" s="86"/>
      <c r="C139" s="86"/>
      <c r="D139" s="86"/>
      <c r="E139" s="86"/>
      <c r="F139" s="86"/>
      <c r="G139" s="86"/>
      <c r="H139" s="86"/>
    </row>
    <row r="140" spans="1:8">
      <c r="A140" s="85"/>
      <c r="B140" s="86"/>
      <c r="C140" s="86"/>
      <c r="D140" s="86"/>
      <c r="E140" s="86"/>
      <c r="F140" s="86"/>
      <c r="G140" s="86"/>
      <c r="H140" s="86"/>
    </row>
    <row r="141" spans="1:8">
      <c r="A141" s="85"/>
      <c r="B141" s="86"/>
      <c r="C141" s="86"/>
      <c r="D141" s="86"/>
      <c r="E141" s="86"/>
      <c r="F141" s="86"/>
      <c r="G141" s="86"/>
      <c r="H141" s="86"/>
    </row>
    <row r="142" spans="1:8">
      <c r="A142" s="85"/>
      <c r="B142" s="86"/>
      <c r="C142" s="86"/>
      <c r="D142" s="86"/>
      <c r="E142" s="86"/>
      <c r="F142" s="86"/>
      <c r="G142" s="86"/>
      <c r="H142" s="86"/>
    </row>
    <row r="143" spans="1:8">
      <c r="A143" s="85"/>
      <c r="B143" s="86"/>
      <c r="C143" s="86"/>
      <c r="D143" s="86"/>
      <c r="E143" s="86"/>
      <c r="F143" s="86"/>
      <c r="G143" s="86"/>
      <c r="H143" s="86"/>
    </row>
    <row r="144" spans="1:8">
      <c r="A144" s="85"/>
      <c r="B144" s="86"/>
      <c r="C144" s="86"/>
      <c r="D144" s="86"/>
      <c r="E144" s="86"/>
      <c r="F144" s="86"/>
      <c r="G144" s="86"/>
      <c r="H144" s="86"/>
    </row>
    <row r="145" spans="1:8">
      <c r="A145" s="85"/>
      <c r="B145" s="86"/>
      <c r="C145" s="86"/>
      <c r="D145" s="86"/>
      <c r="E145" s="86"/>
      <c r="F145" s="86"/>
      <c r="G145" s="86"/>
      <c r="H145" s="86"/>
    </row>
    <row r="146" spans="1:8">
      <c r="A146" s="85"/>
      <c r="B146" s="86"/>
      <c r="C146" s="86"/>
      <c r="D146" s="86"/>
      <c r="E146" s="86"/>
      <c r="F146" s="86"/>
      <c r="G146" s="86"/>
      <c r="H146" s="86"/>
    </row>
    <row r="147" spans="1:8">
      <c r="A147" s="85"/>
      <c r="B147" s="86"/>
      <c r="C147" s="86"/>
      <c r="D147" s="86"/>
      <c r="E147" s="86"/>
      <c r="F147" s="86"/>
      <c r="G147" s="86"/>
      <c r="H147" s="86"/>
    </row>
    <row r="148" spans="1:8">
      <c r="A148" s="85"/>
      <c r="B148" s="86"/>
      <c r="C148" s="86"/>
      <c r="D148" s="86"/>
      <c r="E148" s="86"/>
      <c r="F148" s="86"/>
      <c r="G148" s="86"/>
      <c r="H148" s="86"/>
    </row>
    <row r="149" spans="1:8">
      <c r="A149" s="85"/>
      <c r="B149" s="86"/>
      <c r="C149" s="86"/>
      <c r="D149" s="86"/>
      <c r="E149" s="86"/>
      <c r="F149" s="86"/>
      <c r="G149" s="86"/>
      <c r="H149" s="86"/>
    </row>
    <row r="150" spans="1:8">
      <c r="A150" s="85"/>
      <c r="B150" s="86"/>
      <c r="C150" s="86"/>
      <c r="D150" s="86"/>
      <c r="E150" s="86"/>
      <c r="F150" s="86"/>
      <c r="G150" s="86"/>
      <c r="H150" s="86"/>
    </row>
    <row r="151" spans="1:8">
      <c r="A151" s="85"/>
      <c r="B151" s="86"/>
      <c r="C151" s="86"/>
      <c r="D151" s="86"/>
      <c r="E151" s="86"/>
      <c r="F151" s="86"/>
      <c r="G151" s="86"/>
      <c r="H151" s="86"/>
    </row>
    <row r="152" spans="1:8">
      <c r="A152" s="85"/>
      <c r="B152" s="86"/>
      <c r="C152" s="86"/>
      <c r="D152" s="86"/>
      <c r="E152" s="86"/>
      <c r="F152" s="86"/>
      <c r="G152" s="86"/>
      <c r="H152" s="86"/>
    </row>
    <row r="153" spans="1:8">
      <c r="A153" s="85"/>
      <c r="B153" s="86"/>
      <c r="C153" s="86"/>
      <c r="D153" s="86"/>
      <c r="E153" s="86"/>
      <c r="F153" s="86"/>
      <c r="G153" s="86"/>
      <c r="H153" s="86"/>
    </row>
    <row r="154" spans="1:8">
      <c r="A154" s="85"/>
      <c r="B154" s="86"/>
      <c r="C154" s="86"/>
      <c r="D154" s="86"/>
      <c r="E154" s="86"/>
      <c r="F154" s="86"/>
      <c r="G154" s="86"/>
      <c r="H154" s="86"/>
    </row>
    <row r="155" spans="1:8">
      <c r="A155" s="85"/>
      <c r="B155" s="86"/>
      <c r="C155" s="86"/>
      <c r="D155" s="86"/>
      <c r="E155" s="86"/>
      <c r="F155" s="86"/>
      <c r="G155" s="86"/>
      <c r="H155" s="86"/>
    </row>
    <row r="156" spans="1:8">
      <c r="A156" s="85"/>
      <c r="B156" s="86"/>
      <c r="C156" s="86"/>
      <c r="D156" s="86"/>
      <c r="E156" s="86"/>
      <c r="F156" s="86"/>
      <c r="G156" s="86"/>
      <c r="H156" s="86"/>
    </row>
    <row r="157" spans="1:8">
      <c r="A157" s="85"/>
      <c r="B157" s="86"/>
      <c r="C157" s="86"/>
      <c r="D157" s="86"/>
      <c r="E157" s="86"/>
      <c r="F157" s="86"/>
      <c r="G157" s="86"/>
      <c r="H157" s="86"/>
    </row>
    <row r="158" spans="1:8">
      <c r="A158" s="85"/>
      <c r="B158" s="86"/>
      <c r="C158" s="86"/>
      <c r="D158" s="86"/>
      <c r="E158" s="86"/>
      <c r="F158" s="86"/>
      <c r="G158" s="86"/>
      <c r="H158" s="86"/>
    </row>
    <row r="159" spans="1:8">
      <c r="A159" s="85"/>
      <c r="B159" s="86"/>
      <c r="C159" s="86"/>
      <c r="D159" s="86"/>
      <c r="E159" s="86"/>
      <c r="F159" s="86"/>
      <c r="G159" s="86"/>
      <c r="H159" s="86"/>
    </row>
    <row r="160" spans="1:8">
      <c r="A160" s="85"/>
      <c r="B160" s="86"/>
      <c r="C160" s="86"/>
      <c r="D160" s="86"/>
      <c r="E160" s="86"/>
      <c r="F160" s="86"/>
      <c r="G160" s="86"/>
      <c r="H160" s="86"/>
    </row>
    <row r="161" spans="1:8">
      <c r="A161" s="85"/>
      <c r="B161" s="86"/>
      <c r="C161" s="86"/>
      <c r="D161" s="86"/>
      <c r="E161" s="86"/>
      <c r="F161" s="86"/>
      <c r="G161" s="86"/>
      <c r="H161" s="86"/>
    </row>
    <row r="162" spans="1:8">
      <c r="A162" s="85"/>
      <c r="B162" s="86"/>
      <c r="C162" s="86"/>
      <c r="D162" s="86"/>
      <c r="E162" s="86"/>
      <c r="F162" s="86"/>
      <c r="G162" s="86"/>
      <c r="H162" s="86"/>
    </row>
    <row r="163" spans="1:8">
      <c r="H163" s="86"/>
    </row>
  </sheetData>
  <mergeCells count="13">
    <mergeCell ref="A1:G1"/>
    <mergeCell ref="A2:G2"/>
    <mergeCell ref="A3:G4"/>
    <mergeCell ref="A5:G5"/>
    <mergeCell ref="A8:B8"/>
    <mergeCell ref="C8:F8"/>
    <mergeCell ref="A7:B7"/>
    <mergeCell ref="C7:F7"/>
    <mergeCell ref="A74:G74"/>
    <mergeCell ref="A9:B9"/>
    <mergeCell ref="C9:F9"/>
    <mergeCell ref="A10:B10"/>
    <mergeCell ref="C10:F10"/>
  </mergeCells>
  <pageMargins left="0.47244094488188981" right="0.43307086614173229" top="0.51181102362204722" bottom="0.51181102362204722" header="0.31496062992125984" footer="0.31496062992125984"/>
  <pageSetup paperSize="9" scale="71" fitToHeight="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view="pageBreakPreview" zoomScaleNormal="100" zoomScaleSheetLayoutView="100" workbookViewId="0">
      <selection activeCell="E12" sqref="E12"/>
    </sheetView>
  </sheetViews>
  <sheetFormatPr defaultColWidth="9.140625" defaultRowHeight="12.75"/>
  <cols>
    <col min="1" max="1" width="7.42578125" style="323" customWidth="1"/>
    <col min="2" max="2" width="5.28515625" style="323" customWidth="1"/>
    <col min="3" max="3" width="52.5703125" style="186" customWidth="1"/>
    <col min="4" max="4" width="11.7109375" style="186" customWidth="1"/>
    <col min="5" max="5" width="28.42578125" style="186" customWidth="1"/>
    <col min="6" max="6" width="29.85546875" style="186" customWidth="1"/>
    <col min="7" max="7" width="5.140625" style="186" customWidth="1"/>
    <col min="8" max="9" width="19.85546875" style="186" customWidth="1"/>
    <col min="10" max="16384" width="9.140625" style="186"/>
  </cols>
  <sheetData>
    <row r="1" spans="1:9" ht="24.75" customHeight="1">
      <c r="A1" s="333" t="s">
        <v>557</v>
      </c>
      <c r="B1" s="333"/>
      <c r="C1" s="333"/>
      <c r="D1" s="333"/>
      <c r="E1" s="333"/>
      <c r="F1" s="333"/>
      <c r="G1" s="189"/>
    </row>
    <row r="2" spans="1:9" ht="26.25" customHeight="1">
      <c r="A2" s="359" t="s">
        <v>171</v>
      </c>
      <c r="B2" s="359"/>
      <c r="C2" s="359"/>
      <c r="D2" s="359"/>
      <c r="E2" s="359"/>
      <c r="F2" s="359"/>
      <c r="G2" s="189"/>
    </row>
    <row r="3" spans="1:9">
      <c r="A3" s="335" t="s">
        <v>484</v>
      </c>
      <c r="B3" s="335"/>
      <c r="C3" s="335"/>
      <c r="D3" s="335"/>
      <c r="E3" s="335"/>
      <c r="F3" s="335"/>
      <c r="G3" s="335"/>
    </row>
    <row r="4" spans="1:9" ht="22.5" customHeight="1">
      <c r="A4" s="335"/>
      <c r="B4" s="335"/>
      <c r="C4" s="335"/>
      <c r="D4" s="335"/>
      <c r="E4" s="335"/>
      <c r="F4" s="335"/>
      <c r="G4" s="335"/>
    </row>
    <row r="5" spans="1:9">
      <c r="A5" s="336" t="s">
        <v>655</v>
      </c>
      <c r="B5" s="336"/>
      <c r="C5" s="336"/>
      <c r="D5" s="336"/>
      <c r="E5" s="336"/>
      <c r="F5" s="336"/>
      <c r="G5" s="336"/>
    </row>
    <row r="6" spans="1:9">
      <c r="A6" s="276"/>
      <c r="B6" s="276"/>
      <c r="C6" s="276"/>
      <c r="D6" s="276"/>
      <c r="E6" s="276"/>
      <c r="F6" s="189"/>
      <c r="G6" s="189"/>
    </row>
    <row r="7" spans="1:9" ht="30.75" customHeight="1">
      <c r="A7" s="274"/>
      <c r="B7" s="325" t="s">
        <v>242</v>
      </c>
      <c r="C7" s="325"/>
      <c r="D7" s="325" t="s">
        <v>602</v>
      </c>
      <c r="E7" s="325"/>
      <c r="F7" s="325"/>
      <c r="G7" s="325"/>
    </row>
    <row r="8" spans="1:9" ht="30.75" customHeight="1">
      <c r="A8" s="275"/>
      <c r="B8" s="324" t="s">
        <v>241</v>
      </c>
      <c r="C8" s="324"/>
      <c r="D8" s="324" t="s">
        <v>243</v>
      </c>
      <c r="E8" s="324"/>
      <c r="F8" s="324"/>
      <c r="G8" s="275"/>
    </row>
    <row r="9" spans="1:9" ht="30.75" customHeight="1">
      <c r="A9" s="274"/>
      <c r="B9" s="325" t="s">
        <v>244</v>
      </c>
      <c r="C9" s="325"/>
      <c r="D9" s="325" t="s">
        <v>539</v>
      </c>
      <c r="E9" s="325"/>
      <c r="F9" s="325"/>
      <c r="G9" s="274"/>
    </row>
    <row r="10" spans="1:9" ht="30.75" customHeight="1">
      <c r="A10" s="275"/>
      <c r="B10" s="324" t="s">
        <v>245</v>
      </c>
      <c r="C10" s="324"/>
      <c r="D10" s="324" t="s">
        <v>656</v>
      </c>
      <c r="E10" s="324"/>
      <c r="F10" s="324"/>
      <c r="G10" s="275"/>
    </row>
    <row r="12" spans="1:9" s="189" customFormat="1" ht="58.5" customHeight="1">
      <c r="A12" s="360" t="s">
        <v>197</v>
      </c>
      <c r="B12" s="360"/>
      <c r="C12" s="190" t="s">
        <v>485</v>
      </c>
      <c r="D12" s="190" t="s">
        <v>174</v>
      </c>
      <c r="E12" s="190" t="s">
        <v>286</v>
      </c>
      <c r="F12" s="190" t="s">
        <v>287</v>
      </c>
    </row>
    <row r="13" spans="1:9" s="189" customFormat="1" ht="25.5">
      <c r="A13" s="261" t="s">
        <v>46</v>
      </c>
      <c r="B13" s="261"/>
      <c r="C13" s="309" t="s">
        <v>486</v>
      </c>
      <c r="D13" s="195" t="s">
        <v>487</v>
      </c>
      <c r="E13" s="310">
        <v>51983566764</v>
      </c>
      <c r="F13" s="310"/>
      <c r="H13" s="191"/>
      <c r="I13" s="192"/>
    </row>
    <row r="14" spans="1:9" s="189" customFormat="1" ht="38.25">
      <c r="A14" s="261" t="s">
        <v>56</v>
      </c>
      <c r="B14" s="261"/>
      <c r="C14" s="309" t="s">
        <v>488</v>
      </c>
      <c r="D14" s="195" t="s">
        <v>489</v>
      </c>
      <c r="E14" s="310">
        <v>6009808</v>
      </c>
      <c r="F14" s="310">
        <v>-79707104</v>
      </c>
      <c r="H14" s="191"/>
      <c r="I14" s="192"/>
    </row>
    <row r="15" spans="1:9" s="189" customFormat="1" ht="51">
      <c r="A15" s="361"/>
      <c r="B15" s="195" t="s">
        <v>110</v>
      </c>
      <c r="C15" s="312" t="s">
        <v>490</v>
      </c>
      <c r="D15" s="195" t="s">
        <v>491</v>
      </c>
      <c r="E15" s="313">
        <v>6009808</v>
      </c>
      <c r="F15" s="313">
        <v>-79707104</v>
      </c>
      <c r="H15" s="191"/>
      <c r="I15" s="192"/>
    </row>
    <row r="16" spans="1:9" s="189" customFormat="1" ht="51">
      <c r="A16" s="361"/>
      <c r="B16" s="195" t="s">
        <v>112</v>
      </c>
      <c r="C16" s="312" t="s">
        <v>492</v>
      </c>
      <c r="D16" s="195" t="s">
        <v>493</v>
      </c>
      <c r="E16" s="313"/>
      <c r="F16" s="313"/>
      <c r="H16" s="191"/>
      <c r="I16" s="192"/>
    </row>
    <row r="17" spans="1:9" s="189" customFormat="1" ht="51">
      <c r="A17" s="261" t="s">
        <v>133</v>
      </c>
      <c r="B17" s="261"/>
      <c r="C17" s="309" t="s">
        <v>494</v>
      </c>
      <c r="D17" s="261" t="s">
        <v>495</v>
      </c>
      <c r="E17" s="310">
        <v>-9089014682</v>
      </c>
      <c r="F17" s="310">
        <v>52063273800</v>
      </c>
      <c r="H17" s="191"/>
      <c r="I17" s="192"/>
    </row>
    <row r="18" spans="1:9" s="189" customFormat="1" ht="25.5">
      <c r="A18" s="361"/>
      <c r="B18" s="195" t="s">
        <v>496</v>
      </c>
      <c r="C18" s="312" t="s">
        <v>497</v>
      </c>
      <c r="D18" s="195" t="s">
        <v>498</v>
      </c>
      <c r="E18" s="313">
        <v>1368255221</v>
      </c>
      <c r="F18" s="313">
        <v>52063273800</v>
      </c>
      <c r="H18" s="191"/>
      <c r="I18" s="192"/>
    </row>
    <row r="19" spans="1:9" s="189" customFormat="1" ht="25.5">
      <c r="A19" s="362"/>
      <c r="B19" s="195" t="s">
        <v>499</v>
      </c>
      <c r="C19" s="312" t="s">
        <v>500</v>
      </c>
      <c r="D19" s="195" t="s">
        <v>501</v>
      </c>
      <c r="E19" s="313">
        <v>10457269903</v>
      </c>
      <c r="F19" s="313"/>
      <c r="H19" s="191"/>
      <c r="I19" s="192"/>
    </row>
    <row r="20" spans="1:9" s="218" customFormat="1" ht="25.5">
      <c r="A20" s="261" t="s">
        <v>135</v>
      </c>
      <c r="B20" s="261"/>
      <c r="C20" s="314" t="s">
        <v>506</v>
      </c>
      <c r="D20" s="261" t="s">
        <v>502</v>
      </c>
      <c r="E20" s="310">
        <v>42900561890</v>
      </c>
      <c r="F20" s="310">
        <v>51983566764</v>
      </c>
      <c r="H20" s="315"/>
      <c r="I20" s="192"/>
    </row>
    <row r="21" spans="1:9" s="189" customFormat="1">
      <c r="A21" s="261"/>
      <c r="B21" s="261"/>
      <c r="C21" s="309"/>
      <c r="D21" s="261"/>
      <c r="E21" s="316"/>
      <c r="F21" s="316"/>
    </row>
    <row r="22" spans="1:9" s="189" customFormat="1">
      <c r="A22" s="205"/>
      <c r="B22" s="205"/>
    </row>
    <row r="23" spans="1:9" s="189" customFormat="1">
      <c r="A23" s="317" t="s">
        <v>508</v>
      </c>
      <c r="C23" s="318"/>
      <c r="E23" s="319" t="s">
        <v>509</v>
      </c>
    </row>
    <row r="24" spans="1:9" s="189" customFormat="1">
      <c r="A24" s="320" t="s">
        <v>176</v>
      </c>
      <c r="C24" s="318"/>
      <c r="E24" s="321" t="s">
        <v>177</v>
      </c>
    </row>
    <row r="25" spans="1:9" s="189" customFormat="1">
      <c r="C25" s="318"/>
      <c r="E25" s="318"/>
    </row>
    <row r="26" spans="1:9" s="189" customFormat="1">
      <c r="C26" s="318"/>
      <c r="E26" s="318"/>
    </row>
    <row r="27" spans="1:9" s="189" customFormat="1">
      <c r="C27" s="318"/>
      <c r="E27" s="318"/>
    </row>
    <row r="28" spans="1:9" s="189" customFormat="1">
      <c r="C28" s="318"/>
      <c r="E28" s="318"/>
    </row>
    <row r="29" spans="1:9" s="189" customFormat="1">
      <c r="C29" s="318"/>
      <c r="E29" s="318"/>
    </row>
    <row r="30" spans="1:9" s="189" customFormat="1">
      <c r="C30" s="318"/>
      <c r="E30" s="318"/>
    </row>
    <row r="31" spans="1:9">
      <c r="A31" s="189"/>
      <c r="B31" s="189"/>
      <c r="C31" s="318"/>
      <c r="D31" s="189"/>
      <c r="E31" s="318"/>
    </row>
    <row r="32" spans="1:9">
      <c r="A32" s="215"/>
      <c r="B32" s="215"/>
      <c r="C32" s="217"/>
      <c r="D32" s="189"/>
      <c r="E32" s="217"/>
      <c r="F32" s="322"/>
    </row>
    <row r="33" spans="1:5">
      <c r="A33" s="208" t="s">
        <v>236</v>
      </c>
      <c r="B33" s="189"/>
      <c r="C33" s="318"/>
      <c r="D33" s="189"/>
      <c r="E33" s="210" t="s">
        <v>538</v>
      </c>
    </row>
    <row r="34" spans="1:5">
      <c r="A34" s="208" t="s">
        <v>537</v>
      </c>
      <c r="B34" s="189"/>
      <c r="C34" s="318"/>
      <c r="D34" s="189"/>
      <c r="E34" s="268" t="s">
        <v>558</v>
      </c>
    </row>
    <row r="35" spans="1:5">
      <c r="A35" s="189" t="s">
        <v>237</v>
      </c>
      <c r="B35" s="189"/>
      <c r="C35" s="318"/>
      <c r="D35" s="189"/>
      <c r="E35" s="273" t="s">
        <v>559</v>
      </c>
    </row>
  </sheetData>
  <mergeCells count="15">
    <mergeCell ref="A12:B12"/>
    <mergeCell ref="A15:A16"/>
    <mergeCell ref="A18:A19"/>
    <mergeCell ref="B8:C8"/>
    <mergeCell ref="D8:F8"/>
    <mergeCell ref="B9:C9"/>
    <mergeCell ref="D9:F9"/>
    <mergeCell ref="B10:C10"/>
    <mergeCell ref="D10:F10"/>
    <mergeCell ref="A1:F1"/>
    <mergeCell ref="A2:F2"/>
    <mergeCell ref="A3:G4"/>
    <mergeCell ref="A5:G5"/>
    <mergeCell ref="B7:C7"/>
    <mergeCell ref="D7:G7"/>
  </mergeCells>
  <pageMargins left="0.65" right="0.37" top="1" bottom="1" header="0.5" footer="0.5"/>
  <pageSetup paperSize="9" scale="6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7"/>
  <sheetViews>
    <sheetView view="pageBreakPreview" zoomScaleNormal="100" zoomScaleSheetLayoutView="100" workbookViewId="0">
      <selection activeCell="D14" sqref="D14"/>
    </sheetView>
  </sheetViews>
  <sheetFormatPr defaultColWidth="9.140625" defaultRowHeight="12.75"/>
  <cols>
    <col min="1" max="1" width="9.140625" style="77"/>
    <col min="2" max="2" width="59.42578125" style="77" customWidth="1"/>
    <col min="3" max="3" width="12.85546875" style="77" customWidth="1"/>
    <col min="4" max="4" width="28.85546875" style="77" customWidth="1"/>
    <col min="5" max="5" width="29.5703125" style="77" customWidth="1"/>
    <col min="6" max="6" width="4.85546875" style="77" customWidth="1"/>
    <col min="7" max="16384" width="9.140625" style="77"/>
  </cols>
  <sheetData>
    <row r="1" spans="1:6" ht="23.25" customHeight="1">
      <c r="A1" s="339" t="s">
        <v>449</v>
      </c>
      <c r="B1" s="339"/>
      <c r="C1" s="339"/>
      <c r="D1" s="339"/>
      <c r="E1" s="339"/>
      <c r="F1" s="339"/>
    </row>
    <row r="2" spans="1:6" ht="27" customHeight="1">
      <c r="A2" s="358" t="s">
        <v>450</v>
      </c>
      <c r="B2" s="358"/>
      <c r="C2" s="358"/>
      <c r="D2" s="358"/>
      <c r="E2" s="358"/>
      <c r="F2" s="358"/>
    </row>
    <row r="3" spans="1:6" ht="15" customHeight="1">
      <c r="A3" s="341" t="s">
        <v>262</v>
      </c>
      <c r="B3" s="341"/>
      <c r="C3" s="341"/>
      <c r="D3" s="341"/>
      <c r="E3" s="341"/>
      <c r="F3" s="341"/>
    </row>
    <row r="4" spans="1:6">
      <c r="A4" s="341"/>
      <c r="B4" s="341"/>
      <c r="C4" s="341"/>
      <c r="D4" s="341"/>
      <c r="E4" s="341"/>
      <c r="F4" s="341"/>
    </row>
    <row r="5" spans="1:6">
      <c r="A5" s="346" t="s">
        <v>655</v>
      </c>
      <c r="B5" s="346"/>
      <c r="C5" s="346"/>
      <c r="D5" s="346"/>
      <c r="E5" s="346"/>
      <c r="F5" s="346"/>
    </row>
    <row r="6" spans="1:6">
      <c r="A6" s="98"/>
      <c r="B6" s="98"/>
      <c r="C6" s="98"/>
      <c r="D6" s="98"/>
      <c r="E6" s="98"/>
      <c r="F6" s="1"/>
    </row>
    <row r="7" spans="1:6" ht="31.5" customHeight="1">
      <c r="A7" s="338" t="s">
        <v>244</v>
      </c>
      <c r="B7" s="338"/>
      <c r="C7" s="338" t="s">
        <v>539</v>
      </c>
      <c r="D7" s="338"/>
      <c r="E7" s="338"/>
      <c r="F7" s="338"/>
    </row>
    <row r="8" spans="1:6" ht="30" customHeight="1">
      <c r="A8" s="338" t="s">
        <v>242</v>
      </c>
      <c r="B8" s="338"/>
      <c r="C8" s="338" t="s">
        <v>602</v>
      </c>
      <c r="D8" s="338"/>
      <c r="E8" s="338"/>
      <c r="F8" s="338"/>
    </row>
    <row r="9" spans="1:6" ht="30" customHeight="1">
      <c r="A9" s="337" t="s">
        <v>241</v>
      </c>
      <c r="B9" s="337"/>
      <c r="C9" s="337" t="s">
        <v>243</v>
      </c>
      <c r="D9" s="337"/>
      <c r="E9" s="337"/>
      <c r="F9" s="337"/>
    </row>
    <row r="10" spans="1:6" ht="30" customHeight="1">
      <c r="A10" s="337" t="s">
        <v>245</v>
      </c>
      <c r="B10" s="337"/>
      <c r="C10" s="337" t="s">
        <v>656</v>
      </c>
      <c r="D10" s="337"/>
      <c r="E10" s="337"/>
      <c r="F10" s="337"/>
    </row>
    <row r="11" spans="1:6" ht="22.5" customHeight="1">
      <c r="A11" s="95"/>
      <c r="B11" s="95"/>
      <c r="C11" s="95"/>
      <c r="D11" s="95"/>
      <c r="E11" s="95"/>
      <c r="F11" s="95"/>
    </row>
    <row r="12" spans="1:6" ht="21" customHeight="1">
      <c r="A12" s="126" t="s">
        <v>266</v>
      </c>
    </row>
    <row r="13" spans="1:6" s="166" customFormat="1" ht="25.5">
      <c r="A13" s="164" t="s">
        <v>200</v>
      </c>
      <c r="B13" s="164" t="s">
        <v>205</v>
      </c>
      <c r="C13" s="164" t="s">
        <v>206</v>
      </c>
      <c r="D13" s="165" t="s">
        <v>445</v>
      </c>
      <c r="E13" s="165" t="s">
        <v>446</v>
      </c>
    </row>
    <row r="14" spans="1:6" s="78" customFormat="1" ht="25.5">
      <c r="A14" s="158" t="s">
        <v>46</v>
      </c>
      <c r="B14" s="167" t="s">
        <v>516</v>
      </c>
      <c r="C14" s="167" t="s">
        <v>147</v>
      </c>
      <c r="D14" s="68"/>
      <c r="E14" s="68"/>
    </row>
    <row r="15" spans="1:6" s="78" customFormat="1" ht="51">
      <c r="A15" s="158">
        <v>1</v>
      </c>
      <c r="B15" s="167" t="s">
        <v>468</v>
      </c>
      <c r="C15" s="167" t="s">
        <v>148</v>
      </c>
      <c r="D15" s="168">
        <v>1.7002695907014215E-2</v>
      </c>
      <c r="E15" s="92">
        <v>1.7005911887758591E-2</v>
      </c>
    </row>
    <row r="16" spans="1:6" s="78" customFormat="1" ht="51">
      <c r="A16" s="158">
        <v>2</v>
      </c>
      <c r="B16" s="167" t="s">
        <v>469</v>
      </c>
      <c r="C16" s="167" t="s">
        <v>149</v>
      </c>
      <c r="D16" s="168">
        <v>5.2266282292276704E-3</v>
      </c>
      <c r="E16" s="92">
        <v>4.6432172901062999E-3</v>
      </c>
    </row>
    <row r="17" spans="1:5" s="78" customFormat="1" ht="63.75">
      <c r="A17" s="158">
        <v>3</v>
      </c>
      <c r="B17" s="169" t="s">
        <v>470</v>
      </c>
      <c r="C17" s="167" t="s">
        <v>150</v>
      </c>
      <c r="D17" s="168">
        <v>8.8952979179380241E-3</v>
      </c>
      <c r="E17" s="92">
        <v>3.7372227819992532E-3</v>
      </c>
    </row>
    <row r="18" spans="1:5" s="78" customFormat="1" ht="38.25">
      <c r="A18" s="158">
        <v>4</v>
      </c>
      <c r="B18" s="167" t="s">
        <v>517</v>
      </c>
      <c r="C18" s="167" t="s">
        <v>151</v>
      </c>
      <c r="D18" s="168">
        <v>1.5423514907832738E-3</v>
      </c>
      <c r="E18" s="92">
        <v>0</v>
      </c>
    </row>
    <row r="19" spans="1:5" s="78" customFormat="1" ht="51">
      <c r="A19" s="158">
        <v>5</v>
      </c>
      <c r="B19" s="167" t="s">
        <v>471</v>
      </c>
      <c r="C19" s="167"/>
      <c r="D19" s="168">
        <v>0</v>
      </c>
      <c r="E19" s="92">
        <v>0</v>
      </c>
    </row>
    <row r="20" spans="1:5" s="78" customFormat="1" ht="51">
      <c r="A20" s="158">
        <v>6</v>
      </c>
      <c r="B20" s="167" t="s">
        <v>472</v>
      </c>
      <c r="C20" s="167"/>
      <c r="D20" s="168">
        <v>0</v>
      </c>
      <c r="E20" s="92">
        <v>0</v>
      </c>
    </row>
    <row r="21" spans="1:5" s="78" customFormat="1" ht="76.5">
      <c r="A21" s="158">
        <v>7</v>
      </c>
      <c r="B21" s="169" t="s">
        <v>518</v>
      </c>
      <c r="C21" s="167" t="s">
        <v>152</v>
      </c>
      <c r="D21" s="168">
        <v>6.2869805817453864E-3</v>
      </c>
      <c r="E21" s="92">
        <v>5.9284150200602036E-2</v>
      </c>
    </row>
    <row r="22" spans="1:5" s="78" customFormat="1" ht="25.5">
      <c r="A22" s="158">
        <v>8</v>
      </c>
      <c r="B22" s="167" t="s">
        <v>473</v>
      </c>
      <c r="C22" s="167" t="s">
        <v>153</v>
      </c>
      <c r="D22" s="168">
        <v>3.8953954126708573E-2</v>
      </c>
      <c r="E22" s="92">
        <v>8.4670502160466177E-2</v>
      </c>
    </row>
    <row r="23" spans="1:5" s="78" customFormat="1" ht="63.75">
      <c r="A23" s="158">
        <v>9</v>
      </c>
      <c r="B23" s="169" t="s">
        <v>519</v>
      </c>
      <c r="C23" s="167" t="s">
        <v>154</v>
      </c>
      <c r="D23" s="92">
        <v>1.8101124451275448</v>
      </c>
      <c r="E23" s="92">
        <v>32.935637049931771</v>
      </c>
    </row>
    <row r="24" spans="1:5" s="78" customFormat="1" ht="51">
      <c r="A24" s="158">
        <v>10</v>
      </c>
      <c r="B24" s="169" t="s">
        <v>474</v>
      </c>
      <c r="C24" s="167"/>
      <c r="D24" s="92"/>
      <c r="E24" s="92"/>
    </row>
    <row r="25" spans="1:5" s="78" customFormat="1" ht="25.5">
      <c r="A25" s="158" t="s">
        <v>56</v>
      </c>
      <c r="B25" s="167" t="s">
        <v>520</v>
      </c>
      <c r="C25" s="167" t="s">
        <v>155</v>
      </c>
      <c r="D25" s="168"/>
      <c r="E25" s="171"/>
    </row>
    <row r="26" spans="1:5" s="78" customFormat="1" ht="25.5">
      <c r="A26" s="363">
        <v>1</v>
      </c>
      <c r="B26" s="167" t="s">
        <v>521</v>
      </c>
      <c r="C26" s="167" t="s">
        <v>156</v>
      </c>
      <c r="D26" s="171">
        <v>52063273800</v>
      </c>
      <c r="E26" s="93">
        <v>0</v>
      </c>
    </row>
    <row r="27" spans="1:5" s="78" customFormat="1" ht="25.5">
      <c r="A27" s="363"/>
      <c r="B27" s="167" t="s">
        <v>522</v>
      </c>
      <c r="C27" s="167" t="s">
        <v>157</v>
      </c>
      <c r="D27" s="171">
        <v>52063273800</v>
      </c>
      <c r="E27" s="171">
        <v>0</v>
      </c>
    </row>
    <row r="28" spans="1:5" s="78" customFormat="1" ht="38.25">
      <c r="A28" s="363"/>
      <c r="B28" s="167" t="s">
        <v>523</v>
      </c>
      <c r="C28" s="167" t="s">
        <v>158</v>
      </c>
      <c r="D28" s="278">
        <v>5206327.38</v>
      </c>
      <c r="E28" s="173">
        <v>0</v>
      </c>
    </row>
    <row r="29" spans="1:5" s="78" customFormat="1" ht="25.5">
      <c r="A29" s="363">
        <v>2</v>
      </c>
      <c r="B29" s="167" t="s">
        <v>524</v>
      </c>
      <c r="C29" s="167" t="s">
        <v>159</v>
      </c>
      <c r="D29" s="171">
        <v>-8892115800</v>
      </c>
      <c r="E29" s="171">
        <v>52063273800</v>
      </c>
    </row>
    <row r="30" spans="1:5" s="78" customFormat="1" ht="25.5">
      <c r="A30" s="363"/>
      <c r="B30" s="167" t="s">
        <v>525</v>
      </c>
      <c r="C30" s="167" t="s">
        <v>160</v>
      </c>
      <c r="D30" s="174">
        <v>135677</v>
      </c>
      <c r="E30" s="174">
        <v>5206327.38</v>
      </c>
    </row>
    <row r="31" spans="1:5" s="78" customFormat="1" ht="25.5">
      <c r="A31" s="363"/>
      <c r="B31" s="167" t="s">
        <v>526</v>
      </c>
      <c r="C31" s="167" t="s">
        <v>161</v>
      </c>
      <c r="D31" s="171">
        <v>1356770000</v>
      </c>
      <c r="E31" s="171">
        <v>52063273800</v>
      </c>
    </row>
    <row r="32" spans="1:5" s="78" customFormat="1" ht="25.5">
      <c r="A32" s="363"/>
      <c r="B32" s="167" t="s">
        <v>527</v>
      </c>
      <c r="C32" s="167" t="s">
        <v>162</v>
      </c>
      <c r="D32" s="174">
        <v>-1024888.58</v>
      </c>
      <c r="E32" s="174"/>
    </row>
    <row r="33" spans="1:5" s="78" customFormat="1" ht="38.25">
      <c r="A33" s="363"/>
      <c r="B33" s="167" t="s">
        <v>528</v>
      </c>
      <c r="C33" s="167" t="s">
        <v>163</v>
      </c>
      <c r="D33" s="171">
        <v>-10248885800</v>
      </c>
      <c r="E33" s="171"/>
    </row>
    <row r="34" spans="1:5" s="78" customFormat="1" ht="25.5">
      <c r="A34" s="363">
        <v>3</v>
      </c>
      <c r="B34" s="167" t="s">
        <v>529</v>
      </c>
      <c r="C34" s="167" t="s">
        <v>164</v>
      </c>
      <c r="D34" s="133">
        <v>43171158000</v>
      </c>
      <c r="E34" s="171">
        <v>52063273800</v>
      </c>
    </row>
    <row r="35" spans="1:5" s="78" customFormat="1" ht="51">
      <c r="A35" s="363"/>
      <c r="B35" s="167" t="s">
        <v>475</v>
      </c>
      <c r="C35" s="167" t="s">
        <v>165</v>
      </c>
      <c r="D35" s="133">
        <v>43171158000</v>
      </c>
      <c r="E35" s="171">
        <v>52063273800</v>
      </c>
    </row>
    <row r="36" spans="1:5" s="78" customFormat="1" ht="25.5">
      <c r="A36" s="363"/>
      <c r="B36" s="167" t="s">
        <v>476</v>
      </c>
      <c r="C36" s="167" t="s">
        <v>166</v>
      </c>
      <c r="D36" s="172">
        <v>4317115.8</v>
      </c>
      <c r="E36" s="173">
        <v>5206327.38</v>
      </c>
    </row>
    <row r="37" spans="1:5" s="78" customFormat="1" ht="51">
      <c r="A37" s="158">
        <v>4</v>
      </c>
      <c r="B37" s="167" t="s">
        <v>530</v>
      </c>
      <c r="C37" s="167" t="s">
        <v>167</v>
      </c>
      <c r="D37" s="182">
        <v>0.95520000000000005</v>
      </c>
      <c r="E37" s="92">
        <v>0.96519999999999995</v>
      </c>
    </row>
    <row r="38" spans="1:5" s="78" customFormat="1" ht="25.5">
      <c r="A38" s="158">
        <v>5</v>
      </c>
      <c r="B38" s="167" t="s">
        <v>531</v>
      </c>
      <c r="C38" s="167" t="s">
        <v>168</v>
      </c>
      <c r="D38" s="182">
        <v>0.96740000000000004</v>
      </c>
      <c r="E38" s="92">
        <v>0.97514036725232689</v>
      </c>
    </row>
    <row r="39" spans="1:5" s="78" customFormat="1" ht="25.5">
      <c r="A39" s="158">
        <v>6</v>
      </c>
      <c r="B39" s="167" t="s">
        <v>532</v>
      </c>
      <c r="C39" s="167" t="s">
        <v>169</v>
      </c>
      <c r="D39" s="182">
        <v>1E-4</v>
      </c>
      <c r="E39" s="92">
        <v>0</v>
      </c>
    </row>
    <row r="40" spans="1:5" s="78" customFormat="1" ht="25.5">
      <c r="A40" s="158">
        <v>7</v>
      </c>
      <c r="B40" s="167" t="s">
        <v>533</v>
      </c>
      <c r="C40" s="167" t="s">
        <v>170</v>
      </c>
      <c r="D40" s="183">
        <v>384</v>
      </c>
      <c r="E40" s="93">
        <v>396</v>
      </c>
    </row>
    <row r="41" spans="1:5" s="78" customFormat="1" ht="25.5">
      <c r="A41" s="158">
        <v>7</v>
      </c>
      <c r="B41" s="167" t="s">
        <v>477</v>
      </c>
      <c r="C41" s="167" t="s">
        <v>504</v>
      </c>
      <c r="D41" s="175">
        <v>9937.32</v>
      </c>
      <c r="E41" s="175">
        <v>9984.69</v>
      </c>
    </row>
    <row r="42" spans="1:5" s="78" customFormat="1" ht="51">
      <c r="A42" s="158">
        <v>8</v>
      </c>
      <c r="B42" s="167" t="s">
        <v>478</v>
      </c>
      <c r="C42" s="167" t="s">
        <v>505</v>
      </c>
      <c r="D42" s="92"/>
      <c r="E42" s="92"/>
    </row>
    <row r="43" spans="1:5" s="20" customFormat="1">
      <c r="D43" s="176"/>
      <c r="E43" s="176"/>
    </row>
    <row r="44" spans="1:5" s="20" customFormat="1"/>
    <row r="45" spans="1:5" s="20" customFormat="1">
      <c r="A45" s="21" t="s">
        <v>508</v>
      </c>
      <c r="B45" s="1"/>
      <c r="C45" s="22"/>
      <c r="D45" s="23" t="s">
        <v>509</v>
      </c>
    </row>
    <row r="46" spans="1:5" s="20" customFormat="1">
      <c r="A46" s="24" t="s">
        <v>176</v>
      </c>
      <c r="B46" s="1"/>
      <c r="C46" s="22"/>
      <c r="D46" s="25" t="s">
        <v>177</v>
      </c>
    </row>
    <row r="47" spans="1:5" s="20" customFormat="1">
      <c r="A47" s="1"/>
      <c r="B47" s="1"/>
      <c r="C47" s="22"/>
      <c r="D47" s="22"/>
    </row>
    <row r="48" spans="1:5" s="20" customFormat="1">
      <c r="A48" s="1"/>
      <c r="B48" s="1"/>
      <c r="C48" s="22"/>
      <c r="D48" s="22"/>
    </row>
    <row r="49" spans="1:5" s="20" customFormat="1">
      <c r="A49" s="1"/>
      <c r="B49" s="1"/>
      <c r="C49" s="22"/>
      <c r="D49" s="22"/>
    </row>
    <row r="50" spans="1:5" s="20" customFormat="1">
      <c r="A50" s="1"/>
      <c r="B50" s="1"/>
      <c r="C50" s="22"/>
      <c r="D50" s="22"/>
    </row>
    <row r="51" spans="1:5" s="20" customFormat="1">
      <c r="A51" s="1"/>
      <c r="B51" s="1"/>
      <c r="C51" s="22"/>
      <c r="D51" s="22"/>
    </row>
    <row r="52" spans="1:5" s="20" customFormat="1">
      <c r="A52" s="1"/>
      <c r="B52" s="1"/>
      <c r="C52" s="22"/>
      <c r="D52" s="22"/>
    </row>
    <row r="53" spans="1:5" s="20" customFormat="1">
      <c r="A53" s="1"/>
      <c r="B53" s="1"/>
      <c r="C53" s="22"/>
      <c r="D53" s="22"/>
    </row>
    <row r="54" spans="1:5" s="20" customFormat="1">
      <c r="A54" s="16"/>
      <c r="B54" s="16"/>
      <c r="C54" s="22"/>
      <c r="D54" s="17"/>
      <c r="E54" s="17"/>
    </row>
    <row r="55" spans="1:5" s="20" customFormat="1">
      <c r="A55" s="13" t="s">
        <v>236</v>
      </c>
      <c r="B55" s="1"/>
      <c r="C55" s="22"/>
      <c r="D55" s="15" t="s">
        <v>538</v>
      </c>
    </row>
    <row r="56" spans="1:5" s="20" customFormat="1">
      <c r="A56" s="13" t="s">
        <v>537</v>
      </c>
      <c r="B56" s="1"/>
      <c r="C56" s="22"/>
      <c r="D56" s="13" t="s">
        <v>558</v>
      </c>
    </row>
    <row r="57" spans="1:5" s="20" customFormat="1">
      <c r="A57" s="1" t="s">
        <v>237</v>
      </c>
      <c r="B57" s="1"/>
      <c r="C57" s="22"/>
      <c r="D57" s="1" t="s">
        <v>559</v>
      </c>
    </row>
  </sheetData>
  <mergeCells count="15">
    <mergeCell ref="A34:A36"/>
    <mergeCell ref="A3:F4"/>
    <mergeCell ref="A5:F5"/>
    <mergeCell ref="A9:B9"/>
    <mergeCell ref="C9:F9"/>
    <mergeCell ref="A10:B10"/>
    <mergeCell ref="C10:F10"/>
    <mergeCell ref="A26:A28"/>
    <mergeCell ref="A1:F1"/>
    <mergeCell ref="A2:F2"/>
    <mergeCell ref="A8:B8"/>
    <mergeCell ref="C8:F8"/>
    <mergeCell ref="A29:A33"/>
    <mergeCell ref="A7:B7"/>
    <mergeCell ref="C7:F7"/>
  </mergeCells>
  <printOptions horizontalCentered="1"/>
  <pageMargins left="0.36" right="0.3" top="0.59" bottom="0.54" header="0.3" footer="0.3"/>
  <pageSetup paperSize="9" scale="68" fitToHeight="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view="pageBreakPreview" zoomScale="85" zoomScaleNormal="100" zoomScaleSheetLayoutView="85" zoomScalePageLayoutView="77" workbookViewId="0">
      <selection activeCell="D10" sqref="D10:J10"/>
    </sheetView>
  </sheetViews>
  <sheetFormatPr defaultColWidth="9.140625" defaultRowHeight="15"/>
  <cols>
    <col min="1" max="1" width="4.85546875" style="18" customWidth="1"/>
    <col min="2" max="2" width="47.140625" style="19" customWidth="1"/>
    <col min="3" max="3" width="9.140625" style="19"/>
    <col min="4" max="4" width="14.5703125" style="19" customWidth="1"/>
    <col min="5" max="5" width="14" style="19" customWidth="1"/>
    <col min="6" max="6" width="9.140625" style="19"/>
    <col min="7" max="7" width="18.28515625" style="19" customWidth="1"/>
    <col min="8" max="10" width="19" style="19" customWidth="1"/>
    <col min="11" max="11" width="26.85546875" style="19" customWidth="1"/>
    <col min="12" max="16384" width="9.140625" style="19"/>
  </cols>
  <sheetData>
    <row r="1" spans="1:11" ht="27.75" customHeight="1">
      <c r="A1" s="370" t="s">
        <v>449</v>
      </c>
      <c r="B1" s="370"/>
      <c r="C1" s="370"/>
      <c r="D1" s="370"/>
      <c r="E1" s="370"/>
      <c r="F1" s="370"/>
      <c r="G1" s="370"/>
      <c r="H1" s="370"/>
      <c r="I1" s="370"/>
      <c r="J1" s="370"/>
      <c r="K1" s="370"/>
    </row>
    <row r="2" spans="1:11" ht="28.5" customHeight="1">
      <c r="A2" s="371" t="s">
        <v>479</v>
      </c>
      <c r="B2" s="371"/>
      <c r="C2" s="371"/>
      <c r="D2" s="371"/>
      <c r="E2" s="371"/>
      <c r="F2" s="371"/>
      <c r="G2" s="371"/>
      <c r="H2" s="371"/>
      <c r="I2" s="371"/>
      <c r="J2" s="371"/>
      <c r="K2" s="371"/>
    </row>
    <row r="3" spans="1:11" ht="15" customHeight="1">
      <c r="A3" s="372" t="s">
        <v>235</v>
      </c>
      <c r="B3" s="372"/>
      <c r="C3" s="372"/>
      <c r="D3" s="372"/>
      <c r="E3" s="372"/>
      <c r="F3" s="372"/>
      <c r="G3" s="372"/>
      <c r="H3" s="372"/>
      <c r="I3" s="372"/>
      <c r="J3" s="372"/>
      <c r="K3" s="372"/>
    </row>
    <row r="4" spans="1:11">
      <c r="A4" s="372"/>
      <c r="B4" s="372"/>
      <c r="C4" s="372"/>
      <c r="D4" s="372"/>
      <c r="E4" s="372"/>
      <c r="F4" s="372"/>
      <c r="G4" s="372"/>
      <c r="H4" s="372"/>
      <c r="I4" s="372"/>
      <c r="J4" s="372"/>
      <c r="K4" s="372"/>
    </row>
    <row r="5" spans="1:11">
      <c r="A5" s="346" t="s">
        <v>650</v>
      </c>
      <c r="B5" s="346"/>
      <c r="C5" s="346"/>
      <c r="D5" s="346"/>
      <c r="E5" s="346"/>
      <c r="F5" s="346"/>
      <c r="G5" s="346"/>
      <c r="H5" s="346"/>
      <c r="I5" s="346"/>
      <c r="J5" s="346"/>
      <c r="K5" s="346"/>
    </row>
    <row r="6" spans="1:11">
      <c r="A6" s="11"/>
      <c r="B6" s="11"/>
      <c r="C6" s="11"/>
      <c r="D6" s="11"/>
      <c r="E6" s="11"/>
      <c r="F6" s="1"/>
    </row>
    <row r="7" spans="1:11" ht="27.75" customHeight="1">
      <c r="A7" s="338" t="s">
        <v>244</v>
      </c>
      <c r="B7" s="338"/>
      <c r="D7" s="338" t="s">
        <v>539</v>
      </c>
      <c r="E7" s="338"/>
      <c r="F7" s="338"/>
      <c r="G7" s="338"/>
      <c r="H7" s="338"/>
      <c r="I7" s="338"/>
      <c r="J7" s="338"/>
    </row>
    <row r="8" spans="1:11" ht="31.5" customHeight="1">
      <c r="A8" s="338" t="s">
        <v>242</v>
      </c>
      <c r="B8" s="338"/>
      <c r="D8" s="338" t="s">
        <v>602</v>
      </c>
      <c r="E8" s="338"/>
      <c r="F8" s="338"/>
      <c r="G8" s="338"/>
      <c r="H8" s="338"/>
      <c r="I8" s="338"/>
      <c r="J8" s="338"/>
    </row>
    <row r="9" spans="1:11" ht="31.5" customHeight="1">
      <c r="A9" s="337" t="s">
        <v>241</v>
      </c>
      <c r="B9" s="337"/>
      <c r="D9" s="337" t="s">
        <v>243</v>
      </c>
      <c r="E9" s="337"/>
      <c r="F9" s="337"/>
      <c r="G9" s="337"/>
      <c r="H9" s="337"/>
      <c r="I9" s="337"/>
      <c r="J9" s="337"/>
    </row>
    <row r="10" spans="1:11" ht="31.5" customHeight="1">
      <c r="A10" s="337" t="s">
        <v>245</v>
      </c>
      <c r="B10" s="337"/>
      <c r="D10" s="337" t="s">
        <v>656</v>
      </c>
      <c r="E10" s="337"/>
      <c r="F10" s="337"/>
      <c r="G10" s="337"/>
      <c r="H10" s="337"/>
      <c r="I10" s="337"/>
      <c r="J10" s="337"/>
    </row>
    <row r="12" spans="1:11" s="20" customFormat="1" ht="29.25" customHeight="1">
      <c r="A12" s="364" t="s">
        <v>207</v>
      </c>
      <c r="B12" s="364" t="s">
        <v>208</v>
      </c>
      <c r="C12" s="368" t="s">
        <v>199</v>
      </c>
      <c r="D12" s="364" t="s">
        <v>231</v>
      </c>
      <c r="E12" s="364" t="s">
        <v>209</v>
      </c>
      <c r="F12" s="364" t="s">
        <v>210</v>
      </c>
      <c r="G12" s="364" t="s">
        <v>211</v>
      </c>
      <c r="H12" s="366" t="s">
        <v>212</v>
      </c>
      <c r="I12" s="367"/>
      <c r="J12" s="366" t="s">
        <v>215</v>
      </c>
      <c r="K12" s="367"/>
    </row>
    <row r="13" spans="1:11" s="20" customFormat="1" ht="51">
      <c r="A13" s="365"/>
      <c r="B13" s="365"/>
      <c r="C13" s="369"/>
      <c r="D13" s="365"/>
      <c r="E13" s="365"/>
      <c r="F13" s="365"/>
      <c r="G13" s="365"/>
      <c r="H13" s="35" t="s">
        <v>213</v>
      </c>
      <c r="I13" s="35" t="s">
        <v>214</v>
      </c>
      <c r="J13" s="35" t="s">
        <v>216</v>
      </c>
      <c r="K13" s="35" t="s">
        <v>214</v>
      </c>
    </row>
    <row r="14" spans="1:11" s="20" customFormat="1" ht="25.5">
      <c r="A14" s="3" t="s">
        <v>72</v>
      </c>
      <c r="B14" s="4" t="s">
        <v>223</v>
      </c>
      <c r="C14" s="4" t="s">
        <v>73</v>
      </c>
      <c r="D14" s="27"/>
      <c r="E14" s="27"/>
      <c r="F14" s="28"/>
      <c r="G14" s="29"/>
      <c r="H14" s="4"/>
      <c r="I14" s="2"/>
      <c r="J14" s="5"/>
      <c r="K14" s="6"/>
    </row>
    <row r="15" spans="1:11" s="20" customFormat="1" ht="25.5">
      <c r="A15" s="3" t="s">
        <v>46</v>
      </c>
      <c r="B15" s="4" t="s">
        <v>224</v>
      </c>
      <c r="C15" s="4" t="s">
        <v>74</v>
      </c>
      <c r="D15" s="28"/>
      <c r="E15" s="28"/>
      <c r="F15" s="28"/>
      <c r="G15" s="29"/>
      <c r="H15" s="4"/>
      <c r="I15" s="2"/>
      <c r="J15" s="4"/>
      <c r="K15" s="2"/>
    </row>
    <row r="16" spans="1:11" s="20" customFormat="1" ht="25.5">
      <c r="A16" s="3" t="s">
        <v>75</v>
      </c>
      <c r="B16" s="4" t="s">
        <v>217</v>
      </c>
      <c r="C16" s="4" t="s">
        <v>76</v>
      </c>
      <c r="D16" s="28"/>
      <c r="E16" s="28"/>
      <c r="F16" s="28"/>
      <c r="G16" s="27"/>
      <c r="H16" s="4"/>
      <c r="I16" s="30"/>
      <c r="J16" s="4"/>
      <c r="K16" s="30"/>
    </row>
    <row r="17" spans="1:11" s="20" customFormat="1" ht="25.5">
      <c r="A17" s="3" t="s">
        <v>56</v>
      </c>
      <c r="B17" s="4" t="s">
        <v>218</v>
      </c>
      <c r="C17" s="4" t="s">
        <v>77</v>
      </c>
      <c r="D17" s="28"/>
      <c r="E17" s="28"/>
      <c r="F17" s="28"/>
      <c r="G17" s="29"/>
      <c r="H17" s="4"/>
      <c r="I17" s="2"/>
      <c r="J17" s="4"/>
      <c r="K17" s="2"/>
    </row>
    <row r="18" spans="1:11" s="20" customFormat="1" ht="25.5">
      <c r="A18" s="3" t="s">
        <v>78</v>
      </c>
      <c r="B18" s="4" t="s">
        <v>225</v>
      </c>
      <c r="C18" s="4" t="s">
        <v>79</v>
      </c>
      <c r="D18" s="28"/>
      <c r="E18" s="28"/>
      <c r="F18" s="28"/>
      <c r="G18" s="29"/>
      <c r="H18" s="4"/>
      <c r="I18" s="2"/>
      <c r="J18" s="4"/>
      <c r="K18" s="2"/>
    </row>
    <row r="19" spans="1:11" s="20" customFormat="1" ht="25.5">
      <c r="A19" s="3" t="s">
        <v>80</v>
      </c>
      <c r="B19" s="4" t="s">
        <v>219</v>
      </c>
      <c r="C19" s="4" t="s">
        <v>81</v>
      </c>
      <c r="D19" s="28"/>
      <c r="E19" s="28"/>
      <c r="F19" s="28"/>
      <c r="G19" s="29"/>
      <c r="H19" s="4"/>
      <c r="I19" s="2"/>
      <c r="J19" s="4"/>
      <c r="K19" s="2"/>
    </row>
    <row r="20" spans="1:11" s="20" customFormat="1" ht="25.5">
      <c r="A20" s="3" t="s">
        <v>46</v>
      </c>
      <c r="B20" s="4" t="s">
        <v>220</v>
      </c>
      <c r="C20" s="4" t="s">
        <v>82</v>
      </c>
      <c r="D20" s="28"/>
      <c r="E20" s="28"/>
      <c r="F20" s="28"/>
      <c r="G20" s="29"/>
      <c r="H20" s="4"/>
      <c r="I20" s="2"/>
      <c r="J20" s="4"/>
      <c r="K20" s="2"/>
    </row>
    <row r="21" spans="1:11" s="20" customFormat="1" ht="25.5">
      <c r="A21" s="3" t="s">
        <v>83</v>
      </c>
      <c r="B21" s="4" t="s">
        <v>221</v>
      </c>
      <c r="C21" s="4" t="s">
        <v>84</v>
      </c>
      <c r="D21" s="28"/>
      <c r="E21" s="28"/>
      <c r="F21" s="28"/>
      <c r="G21" s="29"/>
      <c r="H21" s="4"/>
      <c r="I21" s="2"/>
      <c r="J21" s="4"/>
      <c r="K21" s="2"/>
    </row>
    <row r="22" spans="1:11" s="20" customFormat="1" ht="25.5">
      <c r="A22" s="3" t="s">
        <v>56</v>
      </c>
      <c r="B22" s="4" t="s">
        <v>222</v>
      </c>
      <c r="C22" s="4" t="s">
        <v>85</v>
      </c>
      <c r="D22" s="28"/>
      <c r="E22" s="28"/>
      <c r="F22" s="28"/>
      <c r="G22" s="29"/>
      <c r="H22" s="4"/>
      <c r="I22" s="2"/>
      <c r="J22" s="4"/>
      <c r="K22" s="2"/>
    </row>
    <row r="23" spans="1:11" s="20" customFormat="1" ht="38.25">
      <c r="A23" s="3" t="s">
        <v>86</v>
      </c>
      <c r="B23" s="4" t="s">
        <v>226</v>
      </c>
      <c r="C23" s="4" t="s">
        <v>87</v>
      </c>
      <c r="D23" s="28"/>
      <c r="E23" s="28"/>
      <c r="F23" s="28"/>
      <c r="G23" s="29"/>
      <c r="H23" s="4"/>
      <c r="I23" s="2"/>
      <c r="J23" s="4"/>
      <c r="K23" s="2"/>
    </row>
    <row r="24" spans="1:11" s="20" customFormat="1" ht="12.75">
      <c r="A24" s="31"/>
      <c r="B24" s="32"/>
      <c r="C24" s="32"/>
      <c r="D24" s="28"/>
      <c r="E24" s="28"/>
      <c r="F24" s="28"/>
      <c r="G24" s="29"/>
      <c r="H24" s="4"/>
      <c r="I24" s="2"/>
      <c r="J24" s="5"/>
      <c r="K24" s="6"/>
    </row>
    <row r="25" spans="1:11" s="20" customFormat="1" ht="12.75">
      <c r="A25" s="33"/>
    </row>
    <row r="26" spans="1:11" s="20" customFormat="1" ht="12.75">
      <c r="A26" s="21" t="s">
        <v>508</v>
      </c>
      <c r="B26" s="1"/>
      <c r="C26" s="22"/>
      <c r="I26" s="23" t="s">
        <v>509</v>
      </c>
    </row>
    <row r="27" spans="1:11" s="20" customFormat="1" ht="12.75">
      <c r="A27" s="24" t="s">
        <v>176</v>
      </c>
      <c r="B27" s="1"/>
      <c r="C27" s="22"/>
      <c r="I27" s="25" t="s">
        <v>177</v>
      </c>
    </row>
    <row r="28" spans="1:11">
      <c r="A28" s="1"/>
      <c r="B28" s="1"/>
      <c r="C28" s="22"/>
      <c r="I28" s="22"/>
    </row>
    <row r="29" spans="1:11">
      <c r="A29" s="1"/>
      <c r="B29" s="1"/>
      <c r="C29" s="22"/>
      <c r="I29" s="22"/>
    </row>
    <row r="30" spans="1:11">
      <c r="A30" s="1"/>
      <c r="B30" s="1"/>
      <c r="C30" s="22"/>
      <c r="I30" s="22"/>
    </row>
    <row r="31" spans="1:11">
      <c r="A31" s="1"/>
      <c r="B31" s="1"/>
      <c r="C31" s="22"/>
      <c r="I31" s="22"/>
    </row>
    <row r="32" spans="1:11">
      <c r="A32" s="1"/>
      <c r="B32" s="1"/>
      <c r="C32" s="22"/>
      <c r="I32" s="22"/>
    </row>
    <row r="33" spans="1:11">
      <c r="A33" s="1"/>
      <c r="B33" s="1"/>
      <c r="C33" s="22"/>
      <c r="I33" s="22"/>
    </row>
    <row r="34" spans="1:11">
      <c r="A34" s="1"/>
      <c r="B34" s="1"/>
      <c r="C34" s="22"/>
      <c r="I34" s="22"/>
    </row>
    <row r="35" spans="1:11">
      <c r="A35" s="16"/>
      <c r="B35" s="16"/>
      <c r="C35" s="17"/>
      <c r="D35" s="34"/>
      <c r="I35" s="17"/>
      <c r="J35" s="34"/>
      <c r="K35" s="34"/>
    </row>
    <row r="36" spans="1:11">
      <c r="A36" s="13" t="s">
        <v>236</v>
      </c>
      <c r="B36" s="1"/>
      <c r="C36" s="22"/>
      <c r="I36" s="15" t="s">
        <v>538</v>
      </c>
    </row>
    <row r="37" spans="1:11">
      <c r="A37" s="13" t="s">
        <v>537</v>
      </c>
      <c r="B37" s="1"/>
      <c r="C37" s="22"/>
      <c r="I37" s="13" t="s">
        <v>558</v>
      </c>
    </row>
    <row r="38" spans="1:11">
      <c r="A38" s="1" t="s">
        <v>237</v>
      </c>
      <c r="B38" s="1"/>
      <c r="C38" s="22"/>
      <c r="I38" s="1" t="s">
        <v>559</v>
      </c>
    </row>
    <row r="39" spans="1:11">
      <c r="A39" s="19"/>
    </row>
  </sheetData>
  <mergeCells count="21">
    <mergeCell ref="A9:B9"/>
    <mergeCell ref="A10:B10"/>
    <mergeCell ref="D9:J9"/>
    <mergeCell ref="D10:J10"/>
    <mergeCell ref="A1:K1"/>
    <mergeCell ref="A2:K2"/>
    <mergeCell ref="A3:K4"/>
    <mergeCell ref="A5:K5"/>
    <mergeCell ref="A8:B8"/>
    <mergeCell ref="D8:J8"/>
    <mergeCell ref="A7:B7"/>
    <mergeCell ref="D7:J7"/>
    <mergeCell ref="G12:G13"/>
    <mergeCell ref="H12:I12"/>
    <mergeCell ref="J12:K12"/>
    <mergeCell ref="A12:A13"/>
    <mergeCell ref="B12:B13"/>
    <mergeCell ref="C12:C13"/>
    <mergeCell ref="D12:D13"/>
    <mergeCell ref="E12:E13"/>
    <mergeCell ref="F12:F13"/>
  </mergeCells>
  <printOptions horizontalCentered="1"/>
  <pageMargins left="0.7" right="0.7" top="0.3" bottom="0.28000000000000003" header="0.17" footer="0.19"/>
  <pageSetup paperSize="9" scale="66"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RkD19YsndHgNB5tq8x2FekxWsa5xvUgNhkY8BffmdLo=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ibxi8zEh5jQwvuvXvfyD/HvL1sBrQ1Zn7t8M+DEDzjA=</DigestValue>
    </Reference>
  </SignedInfo>
  <SignatureValue>pnigPFSIrDx6YtngkV9p9Zf0ZqkTPJfRdjDU1bh90/3whu0dhqw6bckPWoLxmn/7E1OFi7E6RaNR
1fFr/e8C/6hYyb5Dq/80qATIx91wXnCOKI+jTKAhUmU0V7YgKRfz1OHQAS9qBOup3oAwpumcojs9
26ssIq3VqR9vIvl4bRXJJUCCiG0Nc3z6/9BUoRIl6OJYxwlWRav+UjE0m8UFcEdcJk4ZhgASm5ln
4cBW4WSZzS7ONVZB76MhhNnFRJEniA/bjqcy/dxLK57mCty4RX87DOY47B8uR7yb43mISBFjFovV
iRiuS9EbP2/r8Ggk9JctPM6iqcDsiBVt1B7GZA==</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v6xRpccjq8TSqDO0ArG6K8uKs3I68WCcCRYsfec4O9I=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ISsbRlcG0YzUcozoRI0H1WWt5RKYGJ883uQTAiJ+New=</DigestValue>
      </Reference>
      <Reference URI="/xl/drawings/drawing2.xml?ContentType=application/vnd.openxmlformats-officedocument.drawing+xml">
        <DigestMethod Algorithm="http://www.w3.org/2001/04/xmlenc#sha256"/>
        <DigestValue>mYWMATKxaA+HJ2Hb3fMjr/JOOGEnXXlE54n7dmKwUGQ=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2PbEDVfOhacAnXXv2BZFPBmP48LYlnsyu/hOflGuam8=</DigestValue>
      </Reference>
      <Reference URI="/xl/printerSettings/printerSettings10.bin?ContentType=application/vnd.openxmlformats-officedocument.spreadsheetml.printerSettings">
        <DigestMethod Algorithm="http://www.w3.org/2001/04/xmlenc#sha256"/>
        <DigestValue>BVrDQOWtdTdl2h8Xzl+s11krSSmW8pF9SB5DsdS3GlU=</DigestValue>
      </Reference>
      <Reference URI="/xl/printerSettings/printerSettings11.bin?ContentType=application/vnd.openxmlformats-officedocument.spreadsheetml.printerSettings">
        <DigestMethod Algorithm="http://www.w3.org/2001/04/xmlenc#sha256"/>
        <DigestValue>fSLDyiJ8zZ3rGTlhaZDYWd9Mv4SCOy7hHBuAT/FZoMA=</DigestValue>
      </Reference>
      <Reference URI="/xl/printerSettings/printerSettings2.bin?ContentType=application/vnd.openxmlformats-officedocument.spreadsheetml.printerSettings">
        <DigestMethod Algorithm="http://www.w3.org/2001/04/xmlenc#sha256"/>
        <DigestValue>2wP5sutWWOiUl3LQi7oEspS5z9URNNgfe/aQXZP2H/I=</DigestValue>
      </Reference>
      <Reference URI="/xl/printerSettings/printerSettings3.bin?ContentType=application/vnd.openxmlformats-officedocument.spreadsheetml.printerSettings">
        <DigestMethod Algorithm="http://www.w3.org/2001/04/xmlenc#sha256"/>
        <DigestValue>BVrDQOWtdTdl2h8Xzl+s11krSSmW8pF9SB5DsdS3GlU=</DigestValue>
      </Reference>
      <Reference URI="/xl/printerSettings/printerSettings4.bin?ContentType=application/vnd.openxmlformats-officedocument.spreadsheetml.printerSettings">
        <DigestMethod Algorithm="http://www.w3.org/2001/04/xmlenc#sha256"/>
        <DigestValue>BVrDQOWtdTdl2h8Xzl+s11krSSmW8pF9SB5DsdS3GlU=</DigestValue>
      </Reference>
      <Reference URI="/xl/printerSettings/printerSettings5.bin?ContentType=application/vnd.openxmlformats-officedocument.spreadsheetml.printerSettings">
        <DigestMethod Algorithm="http://www.w3.org/2001/04/xmlenc#sha256"/>
        <DigestValue>PS7mLRocfaqqm6JNJAV0qIp6vdUNaVtxHg+jY1JxaEk=</DigestValue>
      </Reference>
      <Reference URI="/xl/printerSettings/printerSettings6.bin?ContentType=application/vnd.openxmlformats-officedocument.spreadsheetml.printerSettings">
        <DigestMethod Algorithm="http://www.w3.org/2001/04/xmlenc#sha256"/>
        <DigestValue>PS7mLRocfaqqm6JNJAV0qIp6vdUNaVtxHg+jY1JxaEk=</DigestValue>
      </Reference>
      <Reference URI="/xl/printerSettings/printerSettings7.bin?ContentType=application/vnd.openxmlformats-officedocument.spreadsheetml.printerSettings">
        <DigestMethod Algorithm="http://www.w3.org/2001/04/xmlenc#sha256"/>
        <DigestValue>BVrDQOWtdTdl2h8Xzl+s11krSSmW8pF9SB5DsdS3GlU=</DigestValue>
      </Reference>
      <Reference URI="/xl/printerSettings/printerSettings8.bin?ContentType=application/vnd.openxmlformats-officedocument.spreadsheetml.printerSettings">
        <DigestMethod Algorithm="http://www.w3.org/2001/04/xmlenc#sha256"/>
        <DigestValue>BVrDQOWtdTdl2h8Xzl+s11krSSmW8pF9SB5DsdS3GlU=</DigestValue>
      </Reference>
      <Reference URI="/xl/printerSettings/printerSettings9.bin?ContentType=application/vnd.openxmlformats-officedocument.spreadsheetml.printerSettings">
        <DigestMethod Algorithm="http://www.w3.org/2001/04/xmlenc#sha256"/>
        <DigestValue>chaMqUjgaed3pL2gRVTdpjCO7yoiAOYjC0jeXIfHG0c=</DigestValue>
      </Reference>
      <Reference URI="/xl/sharedStrings.xml?ContentType=application/vnd.openxmlformats-officedocument.spreadsheetml.sharedStrings+xml">
        <DigestMethod Algorithm="http://www.w3.org/2001/04/xmlenc#sha256"/>
        <DigestValue>fcs+dlLrJFgzYJRsS8nJrrCcCZAz0uhFbc3atLIpRX4=</DigestValue>
      </Reference>
      <Reference URI="/xl/styles.xml?ContentType=application/vnd.openxmlformats-officedocument.spreadsheetml.styles+xml">
        <DigestMethod Algorithm="http://www.w3.org/2001/04/xmlenc#sha256"/>
        <DigestValue>oWZ4/Nooe1C7yf7/e0zihJu3KSccpjdWbpTBhlNHFyI=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luzrk/tHQ4VJgwOR1QIkn+kOV/yiyjR0EioN2ntNV+E=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mLgNe3IUHv4nJG305HQNYIyUXGnA1rGtEr/1y+jrpR0=</DigestValue>
      </Reference>
      <Reference URI="/xl/worksheets/sheet10.xml?ContentType=application/vnd.openxmlformats-officedocument.spreadsheetml.worksheet+xml">
        <DigestMethod Algorithm="http://www.w3.org/2001/04/xmlenc#sha256"/>
        <DigestValue>z0LBwWsQM6zFQBLn10N0Vi720HXX7Vg8i8r5SvSSGDg=</DigestValue>
      </Reference>
      <Reference URI="/xl/worksheets/sheet11.xml?ContentType=application/vnd.openxmlformats-officedocument.spreadsheetml.worksheet+xml">
        <DigestMethod Algorithm="http://www.w3.org/2001/04/xmlenc#sha256"/>
        <DigestValue>FRQrc333NkovMUMrPne+7NYNED1BwZbnBbRT42xa1kg=</DigestValue>
      </Reference>
      <Reference URI="/xl/worksheets/sheet2.xml?ContentType=application/vnd.openxmlformats-officedocument.spreadsheetml.worksheet+xml">
        <DigestMethod Algorithm="http://www.w3.org/2001/04/xmlenc#sha256"/>
        <DigestValue>MYIkGJJ2ESrJBpWH2e/oMaNUsytIql09wrxwlDdNmJg=</DigestValue>
      </Reference>
      <Reference URI="/xl/worksheets/sheet3.xml?ContentType=application/vnd.openxmlformats-officedocument.spreadsheetml.worksheet+xml">
        <DigestMethod Algorithm="http://www.w3.org/2001/04/xmlenc#sha256"/>
        <DigestValue>l1kibbTkoPvNLKwnVvu7dJKITA6c0QmY2S/Ri4R8P5E=</DigestValue>
      </Reference>
      <Reference URI="/xl/worksheets/sheet4.xml?ContentType=application/vnd.openxmlformats-officedocument.spreadsheetml.worksheet+xml">
        <DigestMethod Algorithm="http://www.w3.org/2001/04/xmlenc#sha256"/>
        <DigestValue>S4vyNGIjenX2yZxW8EqO0Qf7MOsP5sPyr6m+VTXWP7Q=</DigestValue>
      </Reference>
      <Reference URI="/xl/worksheets/sheet5.xml?ContentType=application/vnd.openxmlformats-officedocument.spreadsheetml.worksheet+xml">
        <DigestMethod Algorithm="http://www.w3.org/2001/04/xmlenc#sha256"/>
        <DigestValue>wMhm+6ToLdU0juCuaRx13lzdg5vj6UaUuJ8/gt8tdm4=</DigestValue>
      </Reference>
      <Reference URI="/xl/worksheets/sheet6.xml?ContentType=application/vnd.openxmlformats-officedocument.spreadsheetml.worksheet+xml">
        <DigestMethod Algorithm="http://www.w3.org/2001/04/xmlenc#sha256"/>
        <DigestValue>6paVFuRNNWqeuTERT8SUuJKknTYnuiVzdRHlSupHOcA=</DigestValue>
      </Reference>
      <Reference URI="/xl/worksheets/sheet7.xml?ContentType=application/vnd.openxmlformats-officedocument.spreadsheetml.worksheet+xml">
        <DigestMethod Algorithm="http://www.w3.org/2001/04/xmlenc#sha256"/>
        <DigestValue>jgc1QLg4qhKLmmiDofGr146Z7zdftL8bijFm3jyGQiY=</DigestValue>
      </Reference>
      <Reference URI="/xl/worksheets/sheet8.xml?ContentType=application/vnd.openxmlformats-officedocument.spreadsheetml.worksheet+xml">
        <DigestMethod Algorithm="http://www.w3.org/2001/04/xmlenc#sha256"/>
        <DigestValue>rnyF+vIHfyhe+Cr7z0fvQvoOcuLtP3CVsrjs/DuKWIQ=</DigestValue>
      </Reference>
      <Reference URI="/xl/worksheets/sheet9.xml?ContentType=application/vnd.openxmlformats-officedocument.spreadsheetml.worksheet+xml">
        <DigestMethod Algorithm="http://www.w3.org/2001/04/xmlenc#sha256"/>
        <DigestValue>rojzYxqiMJer0FMv/E7q5gO/m+7A3mGc45gM7gXgi/M=</DigestValue>
      </Reference>
    </Manifest>
    <SignatureProperties>
      <SignatureProperty Id="idSignatureTime" Target="#idPackageSignature">
        <mdssi:SignatureTime xmlns:mdssi="http://schemas.openxmlformats.org/package/2006/digital-signature">
          <mdssi:Format>YYYY-MM-DDThh:mm:ssTZD</mdssi:Format>
          <mdssi:Value>2026-07-16T10:20:50Z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2026-07-16T10:20:50Z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zgUS+dk9nBlvp+BDT7kx2tKK8ZnrgTE3MM0eCYOfiH0=</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ySrSbRlE4qkVE2Dm7RCscJq3dUVM+XCsS+kgPH3Xm48=</DigestValue>
    </Reference>
  </SignedInfo>
  <SignatureValue>PbbmLNXKuMDYwcTTgUY62W0zMWGYPLR5h36gy9zqc7ovdZxfG5cIEUCgjXxC5jj9JfEhEiPbGzil
wu0+AjDJq5Xyh1lpPF0EsEbYn3MkkN2dnzACW81qDbEpWzrMAQRtf9JbZJCVBwU7Z73Mc9uAUNds
wR9f5wcklTe915nbyym/rUc8JHV5khSO/pjTNkyBdAv7XRutgmhPIG16tTJpqzc35CkrHSwEF/04
8LLCP/Dz3n6c6wSOciL/T3fZ6DgxuP8stV9eLEGfWsLOzdx/z3uddp+nOdJa8xaiz5rpt+EmwvFv
HeNBFcfarq6wGwfuR17lyacSz7nPUF5EQNzlTQ==</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v6xRpccjq8TSqDO0ArG6K8uKs3I68WCcCRYsfec4O9I=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ISsbRlcG0YzUcozoRI0H1WWt5RKYGJ883uQTAiJ+New=</DigestValue>
      </Reference>
      <Reference URI="/xl/drawings/drawing2.xml?ContentType=application/vnd.openxmlformats-officedocument.drawing+xml">
        <DigestMethod Algorithm="http://www.w3.org/2001/04/xmlenc#sha256"/>
        <DigestValue>mYWMATKxaA+HJ2Hb3fMjr/JOOGEnXXlE54n7dmKwUGQ=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2PbEDVfOhacAnXXv2BZFPBmP48LYlnsyu/hOflGuam8=</DigestValue>
      </Reference>
      <Reference URI="/xl/printerSettings/printerSettings10.bin?ContentType=application/vnd.openxmlformats-officedocument.spreadsheetml.printerSettings">
        <DigestMethod Algorithm="http://www.w3.org/2001/04/xmlenc#sha256"/>
        <DigestValue>BVrDQOWtdTdl2h8Xzl+s11krSSmW8pF9SB5DsdS3GlU=</DigestValue>
      </Reference>
      <Reference URI="/xl/printerSettings/printerSettings11.bin?ContentType=application/vnd.openxmlformats-officedocument.spreadsheetml.printerSettings">
        <DigestMethod Algorithm="http://www.w3.org/2001/04/xmlenc#sha256"/>
        <DigestValue>fSLDyiJ8zZ3rGTlhaZDYWd9Mv4SCOy7hHBuAT/FZoMA=</DigestValue>
      </Reference>
      <Reference URI="/xl/printerSettings/printerSettings2.bin?ContentType=application/vnd.openxmlformats-officedocument.spreadsheetml.printerSettings">
        <DigestMethod Algorithm="http://www.w3.org/2001/04/xmlenc#sha256"/>
        <DigestValue>2wP5sutWWOiUl3LQi7oEspS5z9URNNgfe/aQXZP2H/I=</DigestValue>
      </Reference>
      <Reference URI="/xl/printerSettings/printerSettings3.bin?ContentType=application/vnd.openxmlformats-officedocument.spreadsheetml.printerSettings">
        <DigestMethod Algorithm="http://www.w3.org/2001/04/xmlenc#sha256"/>
        <DigestValue>BVrDQOWtdTdl2h8Xzl+s11krSSmW8pF9SB5DsdS3GlU=</DigestValue>
      </Reference>
      <Reference URI="/xl/printerSettings/printerSettings4.bin?ContentType=application/vnd.openxmlformats-officedocument.spreadsheetml.printerSettings">
        <DigestMethod Algorithm="http://www.w3.org/2001/04/xmlenc#sha256"/>
        <DigestValue>BVrDQOWtdTdl2h8Xzl+s11krSSmW8pF9SB5DsdS3GlU=</DigestValue>
      </Reference>
      <Reference URI="/xl/printerSettings/printerSettings5.bin?ContentType=application/vnd.openxmlformats-officedocument.spreadsheetml.printerSettings">
        <DigestMethod Algorithm="http://www.w3.org/2001/04/xmlenc#sha256"/>
        <DigestValue>PS7mLRocfaqqm6JNJAV0qIp6vdUNaVtxHg+jY1JxaEk=</DigestValue>
      </Reference>
      <Reference URI="/xl/printerSettings/printerSettings6.bin?ContentType=application/vnd.openxmlformats-officedocument.spreadsheetml.printerSettings">
        <DigestMethod Algorithm="http://www.w3.org/2001/04/xmlenc#sha256"/>
        <DigestValue>PS7mLRocfaqqm6JNJAV0qIp6vdUNaVtxHg+jY1JxaEk=</DigestValue>
      </Reference>
      <Reference URI="/xl/printerSettings/printerSettings7.bin?ContentType=application/vnd.openxmlformats-officedocument.spreadsheetml.printerSettings">
        <DigestMethod Algorithm="http://www.w3.org/2001/04/xmlenc#sha256"/>
        <DigestValue>BVrDQOWtdTdl2h8Xzl+s11krSSmW8pF9SB5DsdS3GlU=</DigestValue>
      </Reference>
      <Reference URI="/xl/printerSettings/printerSettings8.bin?ContentType=application/vnd.openxmlformats-officedocument.spreadsheetml.printerSettings">
        <DigestMethod Algorithm="http://www.w3.org/2001/04/xmlenc#sha256"/>
        <DigestValue>BVrDQOWtdTdl2h8Xzl+s11krSSmW8pF9SB5DsdS3GlU=</DigestValue>
      </Reference>
      <Reference URI="/xl/printerSettings/printerSettings9.bin?ContentType=application/vnd.openxmlformats-officedocument.spreadsheetml.printerSettings">
        <DigestMethod Algorithm="http://www.w3.org/2001/04/xmlenc#sha256"/>
        <DigestValue>chaMqUjgaed3pL2gRVTdpjCO7yoiAOYjC0jeXIfHG0c=</DigestValue>
      </Reference>
      <Reference URI="/xl/sharedStrings.xml?ContentType=application/vnd.openxmlformats-officedocument.spreadsheetml.sharedStrings+xml">
        <DigestMethod Algorithm="http://www.w3.org/2001/04/xmlenc#sha256"/>
        <DigestValue>fcs+dlLrJFgzYJRsS8nJrrCcCZAz0uhFbc3atLIpRX4=</DigestValue>
      </Reference>
      <Reference URI="/xl/styles.xml?ContentType=application/vnd.openxmlformats-officedocument.spreadsheetml.styles+xml">
        <DigestMethod Algorithm="http://www.w3.org/2001/04/xmlenc#sha256"/>
        <DigestValue>oWZ4/Nooe1C7yf7/e0zihJu3KSccpjdWbpTBhlNHFyI=</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luzrk/tHQ4VJgwOR1QIkn+kOV/yiyjR0EioN2ntNV+E=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mLgNe3IUHv4nJG305HQNYIyUXGnA1rGtEr/1y+jrpR0=</DigestValue>
      </Reference>
      <Reference URI="/xl/worksheets/sheet10.xml?ContentType=application/vnd.openxmlformats-officedocument.spreadsheetml.worksheet+xml">
        <DigestMethod Algorithm="http://www.w3.org/2001/04/xmlenc#sha256"/>
        <DigestValue>z0LBwWsQM6zFQBLn10N0Vi720HXX7Vg8i8r5SvSSGDg=</DigestValue>
      </Reference>
      <Reference URI="/xl/worksheets/sheet11.xml?ContentType=application/vnd.openxmlformats-officedocument.spreadsheetml.worksheet+xml">
        <DigestMethod Algorithm="http://www.w3.org/2001/04/xmlenc#sha256"/>
        <DigestValue>FRQrc333NkovMUMrPne+7NYNED1BwZbnBbRT42xa1kg=</DigestValue>
      </Reference>
      <Reference URI="/xl/worksheets/sheet2.xml?ContentType=application/vnd.openxmlformats-officedocument.spreadsheetml.worksheet+xml">
        <DigestMethod Algorithm="http://www.w3.org/2001/04/xmlenc#sha256"/>
        <DigestValue>MYIkGJJ2ESrJBpWH2e/oMaNUsytIql09wrxwlDdNmJg=</DigestValue>
      </Reference>
      <Reference URI="/xl/worksheets/sheet3.xml?ContentType=application/vnd.openxmlformats-officedocument.spreadsheetml.worksheet+xml">
        <DigestMethod Algorithm="http://www.w3.org/2001/04/xmlenc#sha256"/>
        <DigestValue>l1kibbTkoPvNLKwnVvu7dJKITA6c0QmY2S/Ri4R8P5E=</DigestValue>
      </Reference>
      <Reference URI="/xl/worksheets/sheet4.xml?ContentType=application/vnd.openxmlformats-officedocument.spreadsheetml.worksheet+xml">
        <DigestMethod Algorithm="http://www.w3.org/2001/04/xmlenc#sha256"/>
        <DigestValue>S4vyNGIjenX2yZxW8EqO0Qf7MOsP5sPyr6m+VTXWP7Q=</DigestValue>
      </Reference>
      <Reference URI="/xl/worksheets/sheet5.xml?ContentType=application/vnd.openxmlformats-officedocument.spreadsheetml.worksheet+xml">
        <DigestMethod Algorithm="http://www.w3.org/2001/04/xmlenc#sha256"/>
        <DigestValue>wMhm+6ToLdU0juCuaRx13lzdg5vj6UaUuJ8/gt8tdm4=</DigestValue>
      </Reference>
      <Reference URI="/xl/worksheets/sheet6.xml?ContentType=application/vnd.openxmlformats-officedocument.spreadsheetml.worksheet+xml">
        <DigestMethod Algorithm="http://www.w3.org/2001/04/xmlenc#sha256"/>
        <DigestValue>6paVFuRNNWqeuTERT8SUuJKknTYnuiVzdRHlSupHOcA=</DigestValue>
      </Reference>
      <Reference URI="/xl/worksheets/sheet7.xml?ContentType=application/vnd.openxmlformats-officedocument.spreadsheetml.worksheet+xml">
        <DigestMethod Algorithm="http://www.w3.org/2001/04/xmlenc#sha256"/>
        <DigestValue>jgc1QLg4qhKLmmiDofGr146Z7zdftL8bijFm3jyGQiY=</DigestValue>
      </Reference>
      <Reference URI="/xl/worksheets/sheet8.xml?ContentType=application/vnd.openxmlformats-officedocument.spreadsheetml.worksheet+xml">
        <DigestMethod Algorithm="http://www.w3.org/2001/04/xmlenc#sha256"/>
        <DigestValue>rnyF+vIHfyhe+Cr7z0fvQvoOcuLtP3CVsrjs/DuKWIQ=</DigestValue>
      </Reference>
      <Reference URI="/xl/worksheets/sheet9.xml?ContentType=application/vnd.openxmlformats-officedocument.spreadsheetml.worksheet+xml">
        <DigestMethod Algorithm="http://www.w3.org/2001/04/xmlenc#sha256"/>
        <DigestValue>rojzYxqiMJer0FMv/E7q5gO/m+7A3mGc45gM7gXgi/M=</DigestValue>
      </Reference>
    </Manifest>
    <SignatureProperties>
      <SignatureProperty Id="idSignatureTime" Target="#idPackageSignature">
        <mdssi:SignatureTime xmlns:mdssi="http://schemas.openxmlformats.org/package/2006/digital-signature">
          <mdssi:Format>YYYY-MM-DDThh:mm:ssTZD</mdssi:Format>
          <mdssi:Value>2026-07-17T07:28:27Z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2026-07-17T07:28:27Z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ngay thang</vt:lpstr>
      <vt:lpstr>Tong quat</vt:lpstr>
      <vt:lpstr>BCLCTTGT_06106</vt:lpstr>
      <vt:lpstr>BCthunhap</vt:lpstr>
      <vt:lpstr>BCtinhhinhtaichinh</vt:lpstr>
      <vt:lpstr>BCTaiSan_06027</vt:lpstr>
      <vt:lpstr>BCKetQuaHoatDong_06028</vt:lpstr>
      <vt:lpstr>BCDanhMucDauTu_06029</vt:lpstr>
      <vt:lpstr>GiaTriTaiSanRong_06129</vt:lpstr>
      <vt:lpstr>Khac_06030</vt:lpstr>
      <vt:lpstr>BCHoatDongVay_06026</vt:lpstr>
      <vt:lpstr>BCDanhMucDauTu_06029!Print_Area</vt:lpstr>
      <vt:lpstr>BCHoatDongVay_06026!Print_Area</vt:lpstr>
      <vt:lpstr>BCKetQuaHoatDong_06028!Print_Area</vt:lpstr>
      <vt:lpstr>BCLCTTGT_06106!Print_Area</vt:lpstr>
      <vt:lpstr>BCTaiSan_06027!Print_Area</vt:lpstr>
      <vt:lpstr>BCthunhap!Print_Area</vt:lpstr>
      <vt:lpstr>BCtinhhinhtaichinh!Print_Area</vt:lpstr>
      <vt:lpstr>GiaTriTaiSanRong_06129!Print_Area</vt:lpstr>
      <vt:lpstr>Khac_06030!Print_Area</vt:lpstr>
      <vt:lpstr>'Tong quat'!Print_Area</vt:lpstr>
      <vt:lpstr>BCDanhMucDauTu_06029!Print_Titles</vt:lpstr>
      <vt:lpstr>BCKetQuaHoatDong_06028!Print_Titles</vt:lpstr>
      <vt:lpstr>BCLCTTGT_06106!Print_Titles</vt:lpstr>
      <vt:lpstr>BCTaiSan_06027!Print_Titles</vt:lpstr>
      <vt:lpstr>BCthunhap!Print_Titles</vt:lpstr>
      <vt:lpstr>BCtinhhinhtaichinh!Print_Titles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Phan Thi Quynh Lan</cp:lastModifiedBy>
  <cp:lastPrinted>2026-07-15T09:24:40Z</cp:lastPrinted>
  <dcterms:created xsi:type="dcterms:W3CDTF">2013-10-21T08:38:47Z</dcterms:created>
  <dcterms:modified xsi:type="dcterms:W3CDTF">2026-07-15T09:27:19Z</dcterms:modified>
</cp:coreProperties>
</file>